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628"/>
  <workbookPr defaultThemeVersion="124226"/>
  <mc:AlternateContent xmlns:mc="http://schemas.openxmlformats.org/markup-compatibility/2006">
    <mc:Choice Requires="x15">
      <x15ac:absPath xmlns:x15ac="http://schemas.microsoft.com/office/spreadsheetml/2010/11/ac" url="C:\Users\chaiana.ferreira\Downloads\"/>
    </mc:Choice>
  </mc:AlternateContent>
  <xr:revisionPtr revIDLastSave="0" documentId="13_ncr:1_{93E81ADF-2159-43C7-8228-3BE34B752952}" xr6:coauthVersionLast="47" xr6:coauthVersionMax="47" xr10:uidLastSave="{00000000-0000-0000-0000-000000000000}"/>
  <bookViews>
    <workbookView xWindow="-120" yWindow="-120" windowWidth="24240" windowHeight="13140" xr2:uid="{00000000-000D-0000-FFFF-FFFF00000000}"/>
  </bookViews>
  <sheets>
    <sheet name="Plan1" sheetId="1" r:id="rId1"/>
  </sheets>
  <calcPr calcId="191029"/>
</workbook>
</file>

<file path=xl/calcChain.xml><?xml version="1.0" encoding="utf-8"?>
<calcChain xmlns="http://schemas.openxmlformats.org/spreadsheetml/2006/main">
  <c r="T42" i="1" l="1"/>
  <c r="T38" i="1"/>
  <c r="T39" i="1"/>
  <c r="T37" i="1"/>
  <c r="S38" i="1"/>
  <c r="S39" i="1"/>
  <c r="S37" i="1"/>
  <c r="T30" i="1"/>
  <c r="T31" i="1"/>
  <c r="T32" i="1"/>
  <c r="T33" i="1"/>
  <c r="T29" i="1"/>
  <c r="S30" i="1"/>
  <c r="S31" i="1"/>
  <c r="S32" i="1"/>
  <c r="S33" i="1"/>
  <c r="S29" i="1"/>
  <c r="T9" i="1"/>
  <c r="T10" i="1"/>
  <c r="T11" i="1"/>
  <c r="T12" i="1"/>
  <c r="T13" i="1"/>
  <c r="T14" i="1"/>
  <c r="T15" i="1"/>
  <c r="T16" i="1"/>
  <c r="T17" i="1"/>
  <c r="T18" i="1"/>
  <c r="T19" i="1"/>
  <c r="T20" i="1"/>
  <c r="T21" i="1"/>
  <c r="T22" i="1"/>
  <c r="T23" i="1"/>
  <c r="T24" i="1"/>
  <c r="T25" i="1"/>
  <c r="T8" i="1"/>
  <c r="S9" i="1"/>
  <c r="S10" i="1"/>
  <c r="S11" i="1"/>
  <c r="S12" i="1"/>
  <c r="S13" i="1"/>
  <c r="S14" i="1"/>
  <c r="S15" i="1"/>
  <c r="S16" i="1"/>
  <c r="S17" i="1"/>
  <c r="S18" i="1"/>
  <c r="S19" i="1"/>
  <c r="S20" i="1"/>
  <c r="S21" i="1"/>
  <c r="S22" i="1"/>
  <c r="S23" i="1"/>
  <c r="S24" i="1"/>
  <c r="S25" i="1"/>
  <c r="S8" i="1"/>
  <c r="T40" i="1" l="1"/>
  <c r="Q39" i="1"/>
  <c r="R39" i="1" s="1"/>
  <c r="R37" i="1"/>
  <c r="R33" i="1"/>
  <c r="R21" i="1"/>
  <c r="R18" i="1"/>
  <c r="Q38" i="1"/>
  <c r="R38" i="1" s="1"/>
  <c r="Q37" i="1"/>
  <c r="Q33" i="1"/>
  <c r="Q32" i="1"/>
  <c r="R32" i="1" s="1"/>
  <c r="Q31" i="1"/>
  <c r="R31" i="1" s="1"/>
  <c r="Q30" i="1"/>
  <c r="R30" i="1" s="1"/>
  <c r="Q29" i="1"/>
  <c r="R29" i="1" s="1"/>
  <c r="Q23" i="1"/>
  <c r="R23" i="1" s="1"/>
  <c r="Q22" i="1"/>
  <c r="R22" i="1" s="1"/>
  <c r="Q25" i="1"/>
  <c r="R25" i="1" s="1"/>
  <c r="Q24" i="1"/>
  <c r="R24" i="1" s="1"/>
  <c r="Q19" i="1"/>
  <c r="R19" i="1" s="1"/>
  <c r="Q20" i="1"/>
  <c r="R20" i="1" s="1"/>
  <c r="Q21" i="1"/>
  <c r="Q17" i="1"/>
  <c r="R17" i="1" s="1"/>
  <c r="Q18" i="1"/>
  <c r="Q15" i="1"/>
  <c r="R15" i="1" s="1"/>
  <c r="Q16" i="1"/>
  <c r="R16" i="1" s="1"/>
  <c r="Q13" i="1"/>
  <c r="R13" i="1" s="1"/>
  <c r="Q14" i="1"/>
  <c r="R14" i="1" s="1"/>
  <c r="Q9" i="1"/>
  <c r="R9" i="1" s="1"/>
  <c r="Q10" i="1"/>
  <c r="R10" i="1" s="1"/>
  <c r="Q11" i="1"/>
  <c r="R11" i="1" s="1"/>
  <c r="Q12" i="1"/>
  <c r="R12" i="1" s="1"/>
  <c r="Q8" i="1"/>
  <c r="R8" i="1" s="1"/>
  <c r="L39" i="1"/>
  <c r="L40" i="1" s="1"/>
  <c r="L38" i="1"/>
  <c r="L37" i="1"/>
  <c r="L33" i="1"/>
  <c r="L32" i="1"/>
  <c r="L31" i="1"/>
  <c r="L30" i="1"/>
  <c r="L29" i="1"/>
  <c r="L23" i="1"/>
  <c r="L24" i="1"/>
  <c r="L25" i="1"/>
  <c r="L22" i="1"/>
  <c r="L20" i="1"/>
  <c r="L21" i="1"/>
  <c r="L19" i="1"/>
  <c r="L18" i="1"/>
  <c r="L17" i="1"/>
  <c r="L15" i="1"/>
  <c r="L16" i="1"/>
  <c r="L14" i="1"/>
  <c r="L13" i="1"/>
  <c r="L12" i="1"/>
  <c r="L11" i="1"/>
  <c r="L10" i="1"/>
  <c r="L9" i="1"/>
  <c r="L8" i="1"/>
  <c r="P39" i="1"/>
  <c r="P38" i="1"/>
  <c r="P37" i="1"/>
  <c r="N39" i="1"/>
  <c r="N38" i="1"/>
  <c r="N37" i="1"/>
  <c r="P34" i="1"/>
  <c r="N34" i="1"/>
  <c r="N26" i="1"/>
  <c r="J33" i="1"/>
  <c r="J32" i="1"/>
  <c r="J31" i="1"/>
  <c r="J30" i="1"/>
  <c r="J25" i="1"/>
  <c r="J23" i="1"/>
  <c r="J24" i="1"/>
  <c r="J21" i="1"/>
  <c r="J22" i="1"/>
  <c r="J19" i="1"/>
  <c r="J20" i="1"/>
  <c r="J17" i="1"/>
  <c r="J18" i="1"/>
  <c r="J16" i="1"/>
  <c r="J14" i="1"/>
  <c r="J15" i="1"/>
  <c r="J12" i="1"/>
  <c r="J13" i="1"/>
  <c r="J9" i="1"/>
  <c r="J10" i="1"/>
  <c r="J11" i="1"/>
  <c r="J8" i="1"/>
  <c r="H39" i="1"/>
  <c r="H38" i="1"/>
  <c r="H37" i="1"/>
  <c r="H33" i="1"/>
  <c r="H32" i="1"/>
  <c r="H31" i="1"/>
  <c r="H30" i="1"/>
  <c r="F29" i="1"/>
  <c r="H29" i="1" s="1"/>
  <c r="H25" i="1"/>
  <c r="H23" i="1"/>
  <c r="H24" i="1"/>
  <c r="H21" i="1"/>
  <c r="H22" i="1"/>
  <c r="H19" i="1"/>
  <c r="H20" i="1"/>
  <c r="H17" i="1"/>
  <c r="H18" i="1"/>
  <c r="H15" i="1"/>
  <c r="H16" i="1"/>
  <c r="H14" i="1"/>
  <c r="H12" i="1"/>
  <c r="H13" i="1"/>
  <c r="H9" i="1"/>
  <c r="H10" i="1"/>
  <c r="H11" i="1"/>
  <c r="H8" i="1"/>
  <c r="T26" i="1" l="1"/>
  <c r="T34" i="1"/>
  <c r="R40" i="1"/>
  <c r="R34" i="1"/>
  <c r="R26" i="1"/>
  <c r="P26" i="1"/>
  <c r="L34" i="1"/>
  <c r="P40" i="1"/>
  <c r="N40" i="1"/>
  <c r="N42" i="1" s="1"/>
  <c r="L26" i="1"/>
  <c r="H40" i="1"/>
  <c r="J29" i="1"/>
  <c r="J34" i="1"/>
  <c r="J26" i="1"/>
  <c r="J40" i="1"/>
  <c r="H34" i="1"/>
  <c r="H26" i="1"/>
  <c r="H42" i="1" l="1"/>
  <c r="R42" i="1"/>
  <c r="P42" i="1"/>
  <c r="L42" i="1"/>
  <c r="J42" i="1"/>
</calcChain>
</file>

<file path=xl/sharedStrings.xml><?xml version="1.0" encoding="utf-8"?>
<sst xmlns="http://schemas.openxmlformats.org/spreadsheetml/2006/main" count="91" uniqueCount="52">
  <si>
    <t>ITEM</t>
  </si>
  <si>
    <t>DESCRICAO</t>
  </si>
  <si>
    <t>UNIDADE</t>
  </si>
  <si>
    <t>QUANTIDADE</t>
  </si>
  <si>
    <t>PRECO_UNITARIO</t>
  </si>
  <si>
    <t>M</t>
  </si>
  <si>
    <t xml:space="preserve">TOTAL GERAL </t>
  </si>
  <si>
    <t>M³</t>
  </si>
  <si>
    <t>M²</t>
  </si>
  <si>
    <t>UM</t>
  </si>
  <si>
    <t>TOTAL</t>
  </si>
  <si>
    <t>LOTE 2 - PAVIMENTAÇÃO EM CONCRETO</t>
  </si>
  <si>
    <r>
      <rPr>
        <b/>
        <sz val="11"/>
        <color theme="1"/>
        <rFont val="Calibri"/>
        <family val="2"/>
        <scheme val="minor"/>
      </rPr>
      <t>Locação de Pavimentação com Equipamento de Topografia</t>
    </r>
    <r>
      <rPr>
        <sz val="11"/>
        <color theme="1"/>
        <rFont val="Calibri"/>
        <family val="2"/>
        <scheme val="minor"/>
      </rPr>
      <t xml:space="preserve">
Serviço de locação de pavimentação para execução de calçadas novas, utilizando equipamento de topografia (Estação Total / RTK). O serviço inclui a demarcação precisa do local com o uso de tecnologia avançada, garantindo a correta execução das calçadas conforme os projetos especificados.</t>
    </r>
  </si>
  <si>
    <r>
      <rPr>
        <b/>
        <sz val="11"/>
        <color theme="1"/>
        <rFont val="Calibri"/>
        <family val="2"/>
        <scheme val="minor"/>
      </rPr>
      <t>Demolição de Pavimento e Meio-fio</t>
    </r>
    <r>
      <rPr>
        <sz val="11"/>
        <color theme="1"/>
        <rFont val="Calibri"/>
        <family val="2"/>
        <scheme val="minor"/>
      </rPr>
      <t xml:space="preserve">
Execução de demolição de pavimento e meio-fio de forma manual e/ou mecânica, com espessura média de 10 cm. O serviço inclui mão de obra especializada, ferramentas, equipamentos ou máquinas para a remoção, transporte e destinação final dos materiais demolidos, garantindo a realização segura e eficiente das atividades.</t>
    </r>
  </si>
  <si>
    <r>
      <rPr>
        <b/>
        <sz val="11"/>
        <color theme="1"/>
        <rFont val="Calibri"/>
        <family val="2"/>
        <scheme val="minor"/>
      </rPr>
      <t>Base para Pavimentação com Brita Graduada</t>
    </r>
    <r>
      <rPr>
        <sz val="11"/>
        <color theme="1"/>
        <rFont val="Calibri"/>
        <family val="2"/>
        <scheme val="minor"/>
      </rPr>
      <t xml:space="preserve">
Execução de base para pavimentação utilizando brita graduada, incluindo compactação da camada com espessura média de 8 cm. O serviço abrange fornecimento de material, utilização de equipamentos adequados e mão de obra especializada, garantindo uma base uniforme e compactada conforme as especificações técnicas.
</t>
    </r>
  </si>
  <si>
    <r>
      <rPr>
        <b/>
        <sz val="11"/>
        <color theme="1"/>
        <rFont val="Calibri"/>
        <family val="2"/>
        <scheme val="minor"/>
      </rPr>
      <t>Calçada Tipo 01 - Execução de Passeio em Concreto</t>
    </r>
    <r>
      <rPr>
        <sz val="11"/>
        <color theme="1"/>
        <rFont val="Calibri"/>
        <family val="2"/>
        <scheme val="minor"/>
      </rPr>
      <t xml:space="preserve">
Execução de passeio (calçada) ou piso de concreto com concreto usinado (30 MPa) sobre base compactada, com acabamento polido, espessura de 8 cm, armado</t>
    </r>
    <r>
      <rPr>
        <b/>
        <sz val="11"/>
        <color theme="1"/>
        <rFont val="Calibri"/>
        <family val="2"/>
        <scheme val="minor"/>
      </rPr>
      <t xml:space="preserve"> com malha de aço 10x10 cm Ø 5,0 mm</t>
    </r>
    <r>
      <rPr>
        <sz val="11"/>
        <color theme="1"/>
        <rFont val="Calibri"/>
        <family val="2"/>
        <scheme val="minor"/>
      </rPr>
      <t xml:space="preserve">. O serviço inclui fornecimento de material, transporte, execução de formas, aplicação do concreto, desmolde, corte de dilatação, polimento mecânico e cura química. Ao final da concretagem e dos acabamentos, a superfície deverá ser coberta com lona preta por 48 horas para garantir a cura adequada.
</t>
    </r>
  </si>
  <si>
    <r>
      <rPr>
        <b/>
        <sz val="11"/>
        <color theme="1"/>
        <rFont val="Calibri"/>
        <family val="2"/>
        <scheme val="minor"/>
      </rPr>
      <t>Calçada Tipo 02 - Execução de Passeio em Concreto</t>
    </r>
    <r>
      <rPr>
        <sz val="11"/>
        <color theme="1"/>
        <rFont val="Calibri"/>
        <family val="2"/>
        <scheme val="minor"/>
      </rPr>
      <t xml:space="preserve">
Execução de passeio (calçada) ou piso de concreto com concreto usinado (30 MPa), sobre base compactada, com acabamento polido, espessura de 8 cm, armado </t>
    </r>
    <r>
      <rPr>
        <b/>
        <sz val="11"/>
        <color theme="1"/>
        <rFont val="Calibri"/>
        <family val="2"/>
        <scheme val="minor"/>
      </rPr>
      <t>com malha de aço 10x10 cm Ø 4,2 mm</t>
    </r>
    <r>
      <rPr>
        <sz val="11"/>
        <color theme="1"/>
        <rFont val="Calibri"/>
        <family val="2"/>
        <scheme val="minor"/>
      </rPr>
      <t xml:space="preserve">. O serviço inclui fornecimento de material, transporte, execução de formas, aplicação do concreto, desmolde, corte de dilatação, polimento mecânico e cura química. Ao final da concretagem e dos acabamentos, a superfície deverá ser coberta com lona preta por 48 horas para garantir a cura adequada.
</t>
    </r>
  </si>
  <si>
    <r>
      <rPr>
        <b/>
        <sz val="11"/>
        <color theme="1"/>
        <rFont val="Calibri"/>
        <family val="2"/>
        <scheme val="minor"/>
      </rPr>
      <t>Guia (Meio-fio) de Concreto</t>
    </r>
    <r>
      <rPr>
        <sz val="11"/>
        <color theme="1"/>
        <rFont val="Calibri"/>
        <family val="2"/>
        <scheme val="minor"/>
      </rPr>
      <t xml:space="preserve">
Execução de guia (meio-fio) de concreto moldada in loco em trecho reto utilizando extrusora, com dimensões de 13,5 cm de base por 26 cm de altura, para execução de calçadas novas ou em locais sem obstáculos. Serviço inclui fornecimento de material, transporte, preparação da base, moldagem e acabamento. Medição por metro linear.
</t>
    </r>
  </si>
  <si>
    <r>
      <rPr>
        <b/>
        <sz val="11"/>
        <color theme="1"/>
        <rFont val="Calibri"/>
        <family val="2"/>
        <scheme val="minor"/>
      </rPr>
      <t>Guia de Balizamento em Concreto</t>
    </r>
    <r>
      <rPr>
        <sz val="11"/>
        <color theme="1"/>
        <rFont val="Calibri"/>
        <family val="2"/>
        <scheme val="minor"/>
      </rPr>
      <t xml:space="preserve">
Execução de guia de balizamento em concreto com dimensões de 5 cm x 10 cm, a ser instalada em locais sem a existência de muro ou piso tátil direcional. O serviço inclui fornecimento de material, transporte, preparação da base, moldagem e acabamento, garantindo um alinhamento preciso e durabilidade. Medição por metro linear.
</t>
    </r>
  </si>
  <si>
    <r>
      <rPr>
        <b/>
        <sz val="11"/>
        <color theme="1"/>
        <rFont val="Calibri"/>
        <family val="2"/>
        <scheme val="minor"/>
      </rPr>
      <t>Piso Tátil Direcional e de alerta em Concreto</t>
    </r>
    <r>
      <rPr>
        <sz val="11"/>
        <color theme="1"/>
        <rFont val="Calibri"/>
        <family val="2"/>
        <scheme val="minor"/>
      </rPr>
      <t xml:space="preserve">
Fornecimento e instalação de piso tátil direcional em concreto nas dimensões de 25 x 25 x 2,5 cm, na cor amarela ou vermelha. O serviço inclui o transporte do material, preparação da base, colocação e fixação das peças, garantindo alinhamento e aderência conforme as normas de acessibilidade. Medição por metro linear.
</t>
    </r>
  </si>
  <si>
    <r>
      <rPr>
        <b/>
        <sz val="11"/>
        <color theme="1"/>
        <rFont val="Calibri"/>
        <family val="2"/>
        <scheme val="minor"/>
      </rPr>
      <t>Pintura de Piso com Tinta Acrílica</t>
    </r>
    <r>
      <rPr>
        <sz val="11"/>
        <color theme="1"/>
        <rFont val="Calibri"/>
        <family val="2"/>
        <scheme val="minor"/>
      </rPr>
      <t xml:space="preserve">
Serviço de pintura de piso com tinta acrílica, aplicação manual em 2 demãos, incluindo a aplicação de fundo preparador. As cores disponíveis são Cinza Concreto, Amarelo Âmbar e Branco. O serviço abrange fornecimento de todo o material necessário e mão de obra especializada, garantindo uma aplicação uniforme e durável.
</t>
    </r>
  </si>
  <si>
    <r>
      <rPr>
        <b/>
        <sz val="11"/>
        <color theme="1"/>
        <rFont val="Calibri"/>
        <family val="2"/>
        <scheme val="minor"/>
      </rPr>
      <t>Escavação Mecanizada de Solo</t>
    </r>
    <r>
      <rPr>
        <sz val="11"/>
        <color theme="1"/>
        <rFont val="Calibri"/>
        <family val="2"/>
        <scheme val="minor"/>
      </rPr>
      <t xml:space="preserve">
Serviço de escavação mecanizada de solo com retroescavadeira, incluindo o transporte do material retirado e excedente até a destinação final. O serviço abrange a utilização de equipamentos apropriados, transporte e mão de obra especializada, garantindo a execução eficiente e segura das operações.</t>
    </r>
  </si>
  <si>
    <r>
      <rPr>
        <b/>
        <sz val="11"/>
        <color theme="1"/>
        <rFont val="Calibri"/>
        <family val="2"/>
        <scheme val="minor"/>
      </rPr>
      <t>Reaterro e Compactação Mecanizada de Solo</t>
    </r>
    <r>
      <rPr>
        <sz val="11"/>
        <color theme="1"/>
        <rFont val="Calibri"/>
        <family val="2"/>
        <scheme val="minor"/>
      </rPr>
      <t xml:space="preserve">
Serviço de reaterro mecanizado de solo com compactação mecanizada por camadas, utilizando solo tipo 1. O serviço inclui fornecimento de material, transporte, utilização de equipamentos apropriados e mão de obra especializada, garantindo a adequada compactação e conformidade com as especificações técnicas.</t>
    </r>
  </si>
  <si>
    <r>
      <rPr>
        <b/>
        <sz val="11"/>
        <color theme="1"/>
        <rFont val="Calibri"/>
        <family val="2"/>
        <scheme val="minor"/>
      </rPr>
      <t>Escadas de Concreto Armado</t>
    </r>
    <r>
      <rPr>
        <sz val="11"/>
        <color theme="1"/>
        <rFont val="Calibri"/>
        <family val="2"/>
        <scheme val="minor"/>
      </rPr>
      <t xml:space="preserve">
Execução de escadas de concreto armado, abrangendo o projeto estrutural, mão de obra, materiais, formas, concreto de 30 MPa, ferragem e armação, lançamento do concreto, desmolde, limpeza e acabamento. A relação aço/concreto considerada é de 100 kg/m³ de concreto. O serviço assegura que todas as etapas sejam realizadas conforme as especificações técnicas, garantindo a construção de escadas duráveis e seguras.</t>
    </r>
  </si>
  <si>
    <r>
      <rPr>
        <b/>
        <sz val="11"/>
        <color theme="1"/>
        <rFont val="Calibri"/>
        <family val="2"/>
        <scheme val="minor"/>
      </rPr>
      <t>Estrutura de Concreto Armado (Viga ou Pilar)</t>
    </r>
    <r>
      <rPr>
        <sz val="11"/>
        <color theme="1"/>
        <rFont val="Calibri"/>
        <family val="2"/>
        <scheme val="minor"/>
      </rPr>
      <t xml:space="preserve">
Execução de estrutura de concreto armado (viga ou pilar), incluindo projeto estrutural, mão de obra, material, formas, concreto de 30 MPa, ferragem e armação, lançamento do concreto, desmolde, limpeza e acabamento. A relação aço/concreto considerada é de 100 kg/m³ de concreto. O serviço garante que todas as etapas sejam realizadas conforme as especificações técnicas, assegurando a construção de estruturas duráveis e seguras.</t>
    </r>
  </si>
  <si>
    <r>
      <rPr>
        <b/>
        <sz val="11"/>
        <color theme="1"/>
        <rFont val="Calibri"/>
        <family val="2"/>
        <scheme val="minor"/>
      </rPr>
      <t>Nivelamento de Caixas de Passagem Existentes</t>
    </r>
    <r>
      <rPr>
        <sz val="11"/>
        <color theme="1"/>
        <rFont val="Calibri"/>
        <family val="2"/>
        <scheme val="minor"/>
      </rPr>
      <t xml:space="preserve">
Serviço de nivelamento de caixas de passagem existentes, alinhando-as à superfície da calçada. Exemplos incluem caixas de passagem da CELESC, TELESC, esgoto, entre outras. O serviço abrange ajustes necessários para garantir que as tampas das caixas estejam niveladas com o pavimento, proporcionando uma superfície uniforme e segura para pedestres.</t>
    </r>
  </si>
  <si>
    <r>
      <rPr>
        <b/>
        <sz val="11"/>
        <color theme="1"/>
        <rFont val="Calibri"/>
        <family val="2"/>
        <scheme val="minor"/>
      </rPr>
      <t>Execução e Compactação de Base para Pavimentação com Brita Graduada Simples</t>
    </r>
    <r>
      <rPr>
        <sz val="11"/>
        <color theme="1"/>
        <rFont val="Calibri"/>
        <family val="2"/>
        <scheme val="minor"/>
      </rPr>
      <t xml:space="preserve">
Execução e compactação de base para pavimentação utilizando brita graduada simples. O serviço inclui fornecimento de material, mão de obra especializada, equipamentos necessários e transporte, garantindo uma base uniformemente compactada e pronta para a pavimentação, conforme as especificações técnicas.</t>
    </r>
  </si>
  <si>
    <r>
      <rPr>
        <b/>
        <sz val="11"/>
        <color theme="1"/>
        <rFont val="Calibri"/>
        <family val="2"/>
        <scheme val="minor"/>
      </rPr>
      <t>Execução de Pavimentação em Concreto Usinado Bombeável</t>
    </r>
    <r>
      <rPr>
        <sz val="11"/>
        <color theme="1"/>
        <rFont val="Calibri"/>
        <family val="2"/>
        <scheme val="minor"/>
      </rPr>
      <t xml:space="preserve">
Execução de pavimentação com espessura de 14 cm utilizando concreto usinado bombeável, classe de resistência 40c (40 MPa), com brita 0 e 1, e slump de 100 ± 20 mm. O serviço inclui o bombeamento do concreto sobre lona preta de 150 micras, cura química com aplicação manual por borrifador de baixa pressão, execução de juntas de dilatação, fabricação, montagem e desmontagem de formas de chapa compensada, acabamento superficial vassourado sem armação, desmolde, limpeza e retirada de excedentes.</t>
    </r>
  </si>
  <si>
    <r>
      <rPr>
        <b/>
        <sz val="11"/>
        <color theme="1"/>
        <rFont val="Calibri"/>
        <family val="2"/>
        <scheme val="minor"/>
      </rPr>
      <t>Execução de Pavimentação em Concreto Usinado Bombeável</t>
    </r>
    <r>
      <rPr>
        <sz val="11"/>
        <color theme="1"/>
        <rFont val="Calibri"/>
        <family val="2"/>
        <scheme val="minor"/>
      </rPr>
      <t xml:space="preserve">
Execução de pavimentação com espessura de 12 cm utilizando concreto usinado bombeável, classe de resistência 40c (40 MPa), com brita 0 e 1 e slump de 100 ± 20 mm. O serviço inclui bombeamento do concreto sobre lona preta de 150 micras, cura química com aplicação manual por borrifador de baixa pressão, execução de juntas de dilatação, fabricação, montagem e desmontagem de formas de chapa compensada, uso de tela Q-196 (10 cm x 10 cm, 5,00 mm) e acabamento superficial vassourado. O serviço também abrange o desmolde, limpeza e retirada de excedentes da execução.</t>
    </r>
  </si>
  <si>
    <r>
      <rPr>
        <b/>
        <sz val="11"/>
        <color theme="1"/>
        <rFont val="Calibri"/>
        <family val="2"/>
        <scheme val="minor"/>
      </rPr>
      <t>Fornecimento e Instalação de Guarda-corpo em Inox Tubular</t>
    </r>
    <r>
      <rPr>
        <sz val="11"/>
        <color theme="1"/>
        <rFont val="Calibri"/>
        <family val="2"/>
        <scheme val="minor"/>
      </rPr>
      <t xml:space="preserve">
Fornecimento e instalação de guarda-corpo em aço inox tubular, com tubo horizontal de 1 1/2” (38,1 mm) e tubos verticais de 1” (25,4 mm), altura padrão de 1,10 m e espaçamento máximo de 11 cm entre os tubos. Fixação com chumbadores ou parafusos em aço inox, garantindo segurança e estabilidade. Acabamento polido, resistente à corrosão, com soldas discretas. Conforme normas ABNT NBR 14718 e ABNT NBR 9050. Inclui materiais, mão de obra, ferramentas, e limpeza da área. Inspeção e instruções de manutenção periódica asseguradas para durabilidade e segurança.</t>
    </r>
  </si>
  <si>
    <r>
      <rPr>
        <b/>
        <sz val="11"/>
        <color theme="1"/>
        <rFont val="Calibri"/>
        <family val="2"/>
        <scheme val="minor"/>
      </rPr>
      <t>Descrição Técnica para Fornecimento e Instalação de Guarda-corpo em Aço Galvanizado a Fogo</t>
    </r>
    <r>
      <rPr>
        <sz val="11"/>
        <color theme="1"/>
        <rFont val="Calibri"/>
        <family val="2"/>
        <scheme val="minor"/>
      </rPr>
      <t xml:space="preserve">
Fornecimento e instalação de guarda-corpo em aço galvanizado a fogo, com tubo horizontal de 1.1/2” (38,1 mm) e tubos verticais de 1” (25,4 mm), altura padrão de 1,10 m e espaçamento máximo de 11 cm entre os tubos. A fixação será feita com chumbadores ou parafusos em aço galvanizado. O acabamento inclui galvanização a fogo, garantindo resistência à corrosão, durabilidade e estética superior, com soldas discretas e uniformes. O guarda-corpo deve atender às normas ABNT NBR 14718 e ABNT NBR 9050. O serviço inclui materiais, mão de obra, ferramentas, proteção e limpeza da área de trabalho, inspeção de conformidade e fornecimento de instruções de manutenção para garantir durabilidade e segurança.</t>
    </r>
  </si>
  <si>
    <r>
      <rPr>
        <b/>
        <sz val="11"/>
        <color theme="1"/>
        <rFont val="Calibri"/>
        <family val="2"/>
        <scheme val="minor"/>
      </rPr>
      <t>Demolição de Concreto Danificado, Remoção e Transporte</t>
    </r>
    <r>
      <rPr>
        <sz val="11"/>
        <color theme="1"/>
        <rFont val="Calibri"/>
        <family val="2"/>
        <scheme val="minor"/>
      </rPr>
      <t xml:space="preserve">
Demolição de concreto danificado, incluindo remoção, transporte e destinação dos resíduos para descarte adequado. O serviço abrange a utilização de equipamentos apropriados e mão de obra especializada, garantindo a execução segura e eficiente da atividade.</t>
    </r>
  </si>
  <si>
    <t>H</t>
  </si>
  <si>
    <r>
      <rPr>
        <b/>
        <sz val="11"/>
        <color theme="1"/>
        <rFont val="Calibri"/>
        <family val="2"/>
        <scheme val="minor"/>
      </rPr>
      <t xml:space="preserve">Fornecimento e Instalação de Corrimão Tubular Duplo de 1 1/2” em Aço Inox </t>
    </r>
    <r>
      <rPr>
        <sz val="11"/>
        <color theme="1"/>
        <rFont val="Calibri"/>
        <family val="2"/>
        <scheme val="minor"/>
      </rPr>
      <t xml:space="preserve">
Fornecimento e instalação de corrimão tubular em aço inoxidável (AISI 304 ou equivalente) com diâmetro de 1 1/2” (38,1 mm), corrimão duplo com alturas de 70 cm e 92 cm, e prolongamento de 30 cm em curva nas extremidades, conforme ABNT NBR 9050. A fixação será feita com chumbadores ou parafusos em aço inoxidável, projetada para suportar cargas horizontais. O acabamento polido garante resistência à corrosão e estética superior, com soldas discretas e uniformes. O corrimão deve estar contínuo, com espaço livre de 4 cm a 4,5 cm entre o corrimão e a parede, evitando cantos vivos e extremidades soltas. O serviço inclui todos os materiais, mão de obra especializada, ferramentas, proteção e limpeza da área de trabalho, inspeção de conformidade e fornecimento de instruções de manutenção para garantir durabilidade e segurança.</t>
    </r>
  </si>
  <si>
    <t>TOTAL DO LOTE 01</t>
  </si>
  <si>
    <t>TOTAL DO LOTE 02</t>
  </si>
  <si>
    <t>TOTAL DO LOTE 3</t>
  </si>
  <si>
    <t>LOTE 3 - GUARDACORPO E CORRIMÃO</t>
  </si>
  <si>
    <t>PLANILHA DE COTAÇÃO PARA SERVIÇOS E MATERIAIS DE PISOS, CALÇADAS, E PAVIMENTAÇÃO MULTIFUNCIONAL</t>
  </si>
  <si>
    <r>
      <rPr>
        <b/>
        <sz val="11"/>
        <color theme="1"/>
        <rFont val="Calibri"/>
        <family val="2"/>
        <scheme val="minor"/>
      </rPr>
      <t>Fornecimento e Execução de Base para Pavimentação com Brita Graduada</t>
    </r>
    <r>
      <rPr>
        <sz val="11"/>
        <color theme="1"/>
        <rFont val="Calibri"/>
        <family val="2"/>
        <scheme val="minor"/>
      </rPr>
      <t xml:space="preserve">
Execução de sub-base e base de brita graduada conforme NBR 12264, incluindo fornecimento de brita com granulometria controlada, preparação da superfície, distribuição uniforme, compactação com rolos compactadores e umidificação. Envolve o uso de usinas de britagem, motoniveladoras, caminhões basculantes e caminhões pipa. Ensaios de controle de qualidade serão realizados para verificar a granulometria e densidade das camadas, garantindo estabilidade e durabilidade do pavimento.</t>
    </r>
  </si>
  <si>
    <t>Lote 01 Calçadas, Pisos e outros</t>
  </si>
  <si>
    <r>
      <rPr>
        <b/>
        <sz val="11"/>
        <color theme="1"/>
        <rFont val="Calibri"/>
        <family val="2"/>
        <scheme val="minor"/>
      </rPr>
      <t>Calçada e piso tipo 4 - Laje Pré-Moldada para Calçadas e Pisos:</t>
    </r>
    <r>
      <rPr>
        <sz val="11"/>
        <color theme="1"/>
        <rFont val="Calibri"/>
        <family val="2"/>
        <scheme val="minor"/>
      </rPr>
      <t xml:space="preserve">
Fornecimento e execução conforme Termo de Referência e normas da ABNT, garantindo segurança e durabilidade. Inclui vigotas de concreto armado ou protendido (8-12 cm de altura, 12 cm de largura), lajotas de concreto ou cerâmica (4 cm de altura, 30 cm de largura, 40 cm de comprimento), malha de aço tipo pop e concreto de cobertura (5 cm de espessura, resistência mínima de 30 MPa). O processo envolve preparação e compactação do terreno, montagem, posicionamento da malha de aço, concretagem e cura úmida. Variações nas medidas são permitidas conforme o fornecimento regional, sem comprometer a qualidade. </t>
    </r>
  </si>
  <si>
    <r>
      <rPr>
        <b/>
        <sz val="11"/>
        <color theme="1"/>
        <rFont val="Calibri"/>
        <family val="2"/>
        <scheme val="minor"/>
      </rPr>
      <t xml:space="preserve">Serviços de homem-hora
</t>
    </r>
    <r>
      <rPr>
        <sz val="11"/>
        <color theme="1"/>
        <rFont val="Calibri"/>
        <family val="2"/>
        <scheme val="minor"/>
      </rPr>
      <t>Serviços de homem-hora para atividades complementares em obras contratadas, incluindo pedreiros, carpinteiros e serralheiros. Profissionais qualificados realizarão tarefas específicas solicitadas independente dos demais itens desta planilha: alvenaria, revestimentos, concretagem e reparos (pedreiros); construção de formas, estruturas de madeira e manutenção (carpinteiros); e montagem de estruturas metálicas, corte, soldagem e reparos (serralheiros). Todos os serviços incluem fornecimento de ferramentas básicas e específicas, bem como equipamentos de segurança individual (capacete, luvas, botas, óculos de proteção, etc.). Supervisão constante e manutenção de um ambiente de trabalho limpo e organizado são garantidos.</t>
    </r>
  </si>
  <si>
    <r>
      <rPr>
        <b/>
        <sz val="11"/>
        <color theme="1"/>
        <rFont val="Calibri"/>
        <family val="2"/>
        <scheme val="minor"/>
      </rPr>
      <t>Calçada Tipo 03 - Execução de Passeio em Concreto</t>
    </r>
    <r>
      <rPr>
        <sz val="11"/>
        <color theme="1"/>
        <rFont val="Calibri"/>
        <family val="2"/>
        <scheme val="minor"/>
      </rPr>
      <t xml:space="preserve">
Execução de passeio (calçada) ou piso de concreto com concreto moldado in loco ou usinado (30 MPa) sobre base compactada, com acabamento convencional e espessura de 8 cm, </t>
    </r>
    <r>
      <rPr>
        <b/>
        <sz val="11"/>
        <color theme="1"/>
        <rFont val="Calibri"/>
        <family val="2"/>
        <scheme val="minor"/>
      </rPr>
      <t>sem armadura</t>
    </r>
    <r>
      <rPr>
        <sz val="11"/>
        <color theme="1"/>
        <rFont val="Calibri"/>
        <family val="2"/>
        <scheme val="minor"/>
      </rPr>
      <t xml:space="preserve">. O serviço inclui fornecimento de material, transporte, execução de formas, aplicação do concreto, desmolde, corte de dilatação, polimento mecânico e cura química. Ao final da concretagem e dos acabamentos, a superfície deverá ser coberta com lona preta por 48 horas para garantir a cura adequada.
</t>
    </r>
  </si>
  <si>
    <r>
      <rPr>
        <b/>
        <sz val="11"/>
        <color theme="1"/>
        <rFont val="Calibri"/>
        <family val="2"/>
        <scheme val="minor"/>
      </rPr>
      <t>Muro de Concreto Armado</t>
    </r>
    <r>
      <rPr>
        <sz val="11"/>
        <color theme="1"/>
        <rFont val="Calibri"/>
        <family val="2"/>
        <scheme val="minor"/>
      </rPr>
      <t xml:space="preserve">
Execução de muro de concreto armado, incluindo projeto estrutural, mão de obra, material, formas, concreto de 30 MPa, ferragem e armação, lançamento do concreto, desmolde, limpeza e acabamento. A relação aço/concreto considerada é de 100 kg/m³ de concreto. O serviço garante conformidade com as especificações técnicas e a realização de todas as etapas necessárias para a construção de um muro durável e seguro.
</t>
    </r>
  </si>
  <si>
    <t xml:space="preserve">PISO LISO </t>
  </si>
  <si>
    <t>KAENG</t>
  </si>
  <si>
    <t>MÉDIA</t>
  </si>
  <si>
    <t>FILIAÇO</t>
  </si>
  <si>
    <t>MONTINOX</t>
  </si>
  <si>
    <t>LR FERRAGENS</t>
  </si>
  <si>
    <t>MÉDIA ARRED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</si>
</sst>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_-&quot;R$&quot;* #,##0.00_-;\-&quot;R$&quot;* #,##0.00_-;_-&quot;R$&quot;* &quot;-&quot;??_-;_-@_-"/>
    <numFmt numFmtId="165" formatCode="_-* #,##0.00_-;\-* #,##0.00_-;_-* \-??_-;_-@_-"/>
    <numFmt numFmtId="166" formatCode="_-&quot;R$&quot;* #,##0.00_-;&quot;-R$&quot;* #,##0.00_-;_-&quot;R$&quot;* \-??_-;_-@_-"/>
  </numFmts>
  <fonts count="7" x14ac:knownFonts="1">
    <font>
      <sz val="11"/>
      <color theme="1"/>
      <name val="Calibri"/>
      <family val="2"/>
      <scheme val="minor"/>
    </font>
    <font>
      <sz val="11"/>
      <color theme="1"/>
      <name val="Calibri"/>
      <family val="2"/>
      <scheme val="minor"/>
    </font>
    <font>
      <b/>
      <sz val="11"/>
      <color theme="1"/>
      <name val="Calibri"/>
      <family val="2"/>
      <scheme val="minor"/>
    </font>
    <font>
      <sz val="10"/>
      <name val="Arial"/>
      <family val="2"/>
    </font>
    <font>
      <sz val="11"/>
      <color rgb="FF000000"/>
      <name val="Calibri"/>
      <family val="2"/>
      <charset val="1"/>
    </font>
    <font>
      <b/>
      <sz val="12"/>
      <color theme="1"/>
      <name val="Calibri"/>
      <family val="2"/>
      <scheme val="minor"/>
    </font>
    <font>
      <strike/>
      <sz val="11"/>
      <color theme="1"/>
      <name val="Calibri"/>
      <family val="2"/>
      <scheme val="minor"/>
    </font>
  </fonts>
  <fills count="3">
    <fill>
      <patternFill patternType="none"/>
    </fill>
    <fill>
      <patternFill patternType="gray125"/>
    </fill>
    <fill>
      <patternFill patternType="solid">
        <fgColor theme="0"/>
        <bgColor indexed="64"/>
      </patternFill>
    </fill>
  </fills>
  <borders count="30">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medium">
        <color auto="1"/>
      </left>
      <right style="thin">
        <color auto="1"/>
      </right>
      <top style="thin">
        <color auto="1"/>
      </top>
      <bottom style="thin">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auto="1"/>
      </left>
      <right style="medium">
        <color indexed="64"/>
      </right>
      <top style="thin">
        <color auto="1"/>
      </top>
      <bottom style="thin">
        <color auto="1"/>
      </bottom>
      <diagonal/>
    </border>
    <border>
      <left style="thin">
        <color auto="1"/>
      </left>
      <right style="medium">
        <color indexed="64"/>
      </right>
      <top style="thin">
        <color auto="1"/>
      </top>
      <bottom style="medium">
        <color indexed="64"/>
      </bottom>
      <diagonal/>
    </border>
    <border>
      <left style="thin">
        <color auto="1"/>
      </left>
      <right style="medium">
        <color indexed="64"/>
      </right>
      <top style="medium">
        <color indexed="64"/>
      </top>
      <bottom style="thin">
        <color auto="1"/>
      </bottom>
      <diagonal/>
    </border>
    <border>
      <left style="thin">
        <color auto="1"/>
      </left>
      <right style="thin">
        <color auto="1"/>
      </right>
      <top style="medium">
        <color auto="1"/>
      </top>
      <bottom/>
      <diagonal/>
    </border>
    <border>
      <left style="medium">
        <color indexed="64"/>
      </left>
      <right/>
      <top/>
      <bottom style="medium">
        <color auto="1"/>
      </bottom>
      <diagonal/>
    </border>
    <border>
      <left style="thin">
        <color auto="1"/>
      </left>
      <right style="medium">
        <color indexed="64"/>
      </right>
      <top style="medium">
        <color indexed="64"/>
      </top>
      <bottom style="medium">
        <color indexed="64"/>
      </bottom>
      <diagonal/>
    </border>
    <border>
      <left/>
      <right style="medium">
        <color indexed="64"/>
      </right>
      <top style="medium">
        <color auto="1"/>
      </top>
      <bottom style="thin">
        <color auto="1"/>
      </bottom>
      <diagonal/>
    </border>
    <border>
      <left/>
      <right/>
      <top style="medium">
        <color auto="1"/>
      </top>
      <bottom style="thin">
        <color auto="1"/>
      </bottom>
      <diagonal/>
    </border>
    <border>
      <left/>
      <right style="medium">
        <color indexed="64"/>
      </right>
      <top/>
      <bottom/>
      <diagonal/>
    </border>
    <border>
      <left style="medium">
        <color auto="1"/>
      </left>
      <right/>
      <top style="medium">
        <color auto="1"/>
      </top>
      <bottom style="thin">
        <color auto="1"/>
      </bottom>
      <diagonal/>
    </border>
    <border>
      <left style="thin">
        <color auto="1"/>
      </left>
      <right style="thin">
        <color auto="1"/>
      </right>
      <top style="medium">
        <color indexed="64"/>
      </top>
      <bottom style="medium">
        <color auto="1"/>
      </bottom>
      <diagonal/>
    </border>
    <border>
      <left/>
      <right style="thin">
        <color auto="1"/>
      </right>
      <top style="medium">
        <color indexed="64"/>
      </top>
      <bottom style="medium">
        <color indexed="64"/>
      </bottom>
      <diagonal/>
    </border>
    <border>
      <left style="thin">
        <color auto="1"/>
      </left>
      <right style="medium">
        <color indexed="64"/>
      </right>
      <top/>
      <bottom style="medium">
        <color indexed="64"/>
      </bottom>
      <diagonal/>
    </border>
    <border>
      <left/>
      <right/>
      <top/>
      <bottom style="medium">
        <color auto="1"/>
      </bottom>
      <diagonal/>
    </border>
    <border>
      <left/>
      <right style="thin">
        <color auto="1"/>
      </right>
      <top/>
      <bottom style="medium">
        <color auto="1"/>
      </bottom>
      <diagonal/>
    </border>
    <border>
      <left style="medium">
        <color auto="1"/>
      </left>
      <right style="thin">
        <color auto="1"/>
      </right>
      <top style="medium">
        <color auto="1"/>
      </top>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top style="medium">
        <color auto="1"/>
      </top>
      <bottom style="thin">
        <color auto="1"/>
      </bottom>
      <diagonal/>
    </border>
    <border>
      <left style="thin">
        <color auto="1"/>
      </left>
      <right/>
      <top style="medium">
        <color auto="1"/>
      </top>
      <bottom style="medium">
        <color auto="1"/>
      </bottom>
      <diagonal/>
    </border>
    <border>
      <left/>
      <right style="medium">
        <color indexed="64"/>
      </right>
      <top style="medium">
        <color auto="1"/>
      </top>
      <bottom style="medium">
        <color auto="1"/>
      </bottom>
      <diagonal/>
    </border>
  </borders>
  <cellStyleXfs count="7">
    <xf numFmtId="0" fontId="0" fillId="0" borderId="0"/>
    <xf numFmtId="43" fontId="1" fillId="0" borderId="0" applyFont="0" applyFill="0" applyBorder="0" applyAlignment="0" applyProtection="0"/>
    <xf numFmtId="164" fontId="1" fillId="0" borderId="0" applyFont="0" applyFill="0" applyBorder="0" applyAlignment="0" applyProtection="0"/>
    <xf numFmtId="0" fontId="3" fillId="0" borderId="0"/>
    <xf numFmtId="0" fontId="4" fillId="0" borderId="0"/>
    <xf numFmtId="165" fontId="4" fillId="0" borderId="0" applyBorder="0" applyProtection="0"/>
    <xf numFmtId="166" fontId="4" fillId="0" borderId="0" applyBorder="0" applyProtection="0"/>
  </cellStyleXfs>
  <cellXfs count="74">
    <xf numFmtId="0" fontId="0" fillId="0" borderId="0" xfId="0"/>
    <xf numFmtId="0" fontId="0" fillId="0" borderId="0" xfId="0" applyAlignment="1">
      <alignment vertical="center"/>
    </xf>
    <xf numFmtId="0" fontId="0" fillId="0" borderId="1" xfId="0" applyBorder="1" applyAlignment="1">
      <alignment horizontal="center" vertical="center"/>
    </xf>
    <xf numFmtId="0" fontId="0" fillId="0" borderId="0" xfId="0" applyAlignment="1">
      <alignment horizontal="center" vertical="center"/>
    </xf>
    <xf numFmtId="164" fontId="0" fillId="0" borderId="1" xfId="2" applyFont="1" applyFill="1" applyBorder="1" applyAlignment="1">
      <alignment horizontal="center" vertical="center"/>
    </xf>
    <xf numFmtId="164" fontId="0" fillId="0" borderId="9" xfId="2" applyFont="1" applyFill="1" applyBorder="1" applyAlignment="1">
      <alignment horizontal="center" vertical="center"/>
    </xf>
    <xf numFmtId="0" fontId="0" fillId="0" borderId="1" xfId="0" applyBorder="1" applyAlignment="1">
      <alignment horizontal="justify" vertical="center" wrapText="1"/>
    </xf>
    <xf numFmtId="43" fontId="0" fillId="0" borderId="0" xfId="1" applyFont="1" applyFill="1" applyAlignment="1">
      <alignment horizontal="center" vertical="center"/>
    </xf>
    <xf numFmtId="43" fontId="0" fillId="0" borderId="1" xfId="1" applyFont="1" applyFill="1" applyBorder="1" applyAlignment="1">
      <alignment horizontal="center" vertical="center"/>
    </xf>
    <xf numFmtId="43" fontId="0" fillId="0" borderId="3" xfId="1" applyFont="1" applyFill="1" applyBorder="1" applyAlignment="1">
      <alignment horizontal="center" vertical="center"/>
    </xf>
    <xf numFmtId="0" fontId="0" fillId="2" borderId="6" xfId="0" applyFill="1" applyBorder="1" applyAlignment="1">
      <alignment horizontal="center" vertical="center"/>
    </xf>
    <xf numFmtId="0" fontId="0" fillId="2" borderId="1" xfId="0" applyFill="1" applyBorder="1" applyAlignment="1">
      <alignment horizontal="center" vertical="center"/>
    </xf>
    <xf numFmtId="43" fontId="0" fillId="2" borderId="1" xfId="1" applyFont="1" applyFill="1" applyBorder="1" applyAlignment="1">
      <alignment horizontal="center" vertical="center"/>
    </xf>
    <xf numFmtId="164" fontId="0" fillId="2" borderId="1" xfId="2" applyFont="1" applyFill="1" applyBorder="1" applyAlignment="1">
      <alignment horizontal="center" vertical="center"/>
    </xf>
    <xf numFmtId="164" fontId="0" fillId="2" borderId="9" xfId="2" applyFont="1" applyFill="1" applyBorder="1" applyAlignment="1">
      <alignment horizontal="center" vertical="center"/>
    </xf>
    <xf numFmtId="0" fontId="0" fillId="2" borderId="0" xfId="0" applyFill="1" applyAlignment="1">
      <alignment vertical="center"/>
    </xf>
    <xf numFmtId="0" fontId="0" fillId="2" borderId="1" xfId="0" applyFill="1" applyBorder="1" applyAlignment="1">
      <alignment horizontal="center" vertical="center" wrapText="1"/>
    </xf>
    <xf numFmtId="0" fontId="0" fillId="2" borderId="1" xfId="0" applyFill="1" applyBorder="1" applyAlignment="1">
      <alignment horizontal="justify" vertical="center" wrapText="1"/>
    </xf>
    <xf numFmtId="0" fontId="2" fillId="0" borderId="0" xfId="0" applyFont="1" applyAlignment="1">
      <alignment horizontal="center" vertical="center" wrapText="1"/>
    </xf>
    <xf numFmtId="0" fontId="0" fillId="2" borderId="5" xfId="0" applyFill="1" applyBorder="1" applyAlignment="1">
      <alignment horizontal="center" vertical="center"/>
    </xf>
    <xf numFmtId="0" fontId="0" fillId="0" borderId="3" xfId="0" applyBorder="1" applyAlignment="1">
      <alignment vertical="center" wrapText="1"/>
    </xf>
    <xf numFmtId="0" fontId="0" fillId="0" borderId="3" xfId="0" applyBorder="1" applyAlignment="1">
      <alignment horizontal="center" vertical="center"/>
    </xf>
    <xf numFmtId="164" fontId="0" fillId="0" borderId="3" xfId="2" applyFont="1" applyFill="1" applyBorder="1" applyAlignment="1">
      <alignment horizontal="center" vertical="center"/>
    </xf>
    <xf numFmtId="0" fontId="0" fillId="0" borderId="3" xfId="0" applyBorder="1" applyAlignment="1">
      <alignment horizontal="justify" vertical="center" wrapText="1"/>
    </xf>
    <xf numFmtId="164" fontId="2" fillId="0" borderId="14" xfId="2" applyFont="1" applyFill="1" applyBorder="1" applyAlignment="1">
      <alignment horizontal="center" vertical="center"/>
    </xf>
    <xf numFmtId="164" fontId="2" fillId="0" borderId="21" xfId="2" applyFont="1" applyFill="1" applyBorder="1" applyAlignment="1">
      <alignment horizontal="center" vertical="center"/>
    </xf>
    <xf numFmtId="0" fontId="2" fillId="0" borderId="19" xfId="0" applyFont="1" applyBorder="1" applyAlignment="1">
      <alignment horizontal="center" vertical="center"/>
    </xf>
    <xf numFmtId="0" fontId="2" fillId="0" borderId="0" xfId="0" applyFont="1" applyAlignment="1">
      <alignment horizontal="center" vertical="center"/>
    </xf>
    <xf numFmtId="0" fontId="0" fillId="2" borderId="25" xfId="0" applyFill="1" applyBorder="1" applyAlignment="1">
      <alignment horizontal="center" vertical="center"/>
    </xf>
    <xf numFmtId="0" fontId="0" fillId="0" borderId="26" xfId="0" applyBorder="1" applyAlignment="1">
      <alignment horizontal="justify" vertical="center" wrapText="1"/>
    </xf>
    <xf numFmtId="0" fontId="0" fillId="0" borderId="26" xfId="0" applyBorder="1" applyAlignment="1">
      <alignment horizontal="center" vertical="center"/>
    </xf>
    <xf numFmtId="43" fontId="0" fillId="0" borderId="26" xfId="1" applyFont="1" applyFill="1" applyBorder="1" applyAlignment="1">
      <alignment horizontal="center" vertical="center"/>
    </xf>
    <xf numFmtId="164" fontId="0" fillId="0" borderId="26" xfId="2" applyFont="1" applyFill="1" applyBorder="1" applyAlignment="1">
      <alignment horizontal="center" vertical="center"/>
    </xf>
    <xf numFmtId="164" fontId="2" fillId="2" borderId="10" xfId="2" applyFont="1" applyFill="1" applyBorder="1" applyAlignment="1">
      <alignment horizontal="center" vertical="center"/>
    </xf>
    <xf numFmtId="0" fontId="2" fillId="0" borderId="4" xfId="0" applyFont="1" applyBorder="1" applyAlignment="1">
      <alignment vertical="center"/>
    </xf>
    <xf numFmtId="0" fontId="2" fillId="0" borderId="2" xfId="0" applyFont="1" applyBorder="1" applyAlignment="1">
      <alignment vertical="center"/>
    </xf>
    <xf numFmtId="0" fontId="2" fillId="0" borderId="11" xfId="0" applyFont="1" applyBorder="1" applyAlignment="1">
      <alignment vertical="center"/>
    </xf>
    <xf numFmtId="0" fontId="2" fillId="2" borderId="5" xfId="0" applyFont="1" applyFill="1" applyBorder="1" applyAlignment="1">
      <alignment vertical="center"/>
    </xf>
    <xf numFmtId="0" fontId="2" fillId="2" borderId="3" xfId="0" applyFont="1" applyFill="1" applyBorder="1" applyAlignment="1">
      <alignment vertical="center"/>
    </xf>
    <xf numFmtId="0" fontId="2" fillId="2" borderId="18" xfId="0" applyFont="1" applyFill="1" applyBorder="1" applyAlignment="1">
      <alignment vertical="center"/>
    </xf>
    <xf numFmtId="0" fontId="2" fillId="2" borderId="16" xfId="0" applyFont="1" applyFill="1" applyBorder="1" applyAlignment="1">
      <alignment vertical="center"/>
    </xf>
    <xf numFmtId="0" fontId="2" fillId="2" borderId="15" xfId="0" applyFont="1" applyFill="1" applyBorder="1" applyAlignment="1">
      <alignment vertical="center"/>
    </xf>
    <xf numFmtId="0" fontId="2" fillId="2" borderId="7" xfId="0" applyFont="1" applyFill="1" applyBorder="1" applyAlignment="1">
      <alignment vertical="center"/>
    </xf>
    <xf numFmtId="0" fontId="2" fillId="2" borderId="8" xfId="0" applyFont="1" applyFill="1" applyBorder="1" applyAlignment="1">
      <alignment vertical="center"/>
    </xf>
    <xf numFmtId="0" fontId="2" fillId="2" borderId="20" xfId="0" applyFont="1" applyFill="1" applyBorder="1" applyAlignment="1">
      <alignment vertical="center"/>
    </xf>
    <xf numFmtId="0" fontId="0" fillId="0" borderId="17" xfId="0" applyBorder="1" applyAlignment="1">
      <alignment vertical="center"/>
    </xf>
    <xf numFmtId="0" fontId="5" fillId="0" borderId="24" xfId="0" applyFont="1" applyBorder="1" applyAlignment="1">
      <alignment vertical="center"/>
    </xf>
    <xf numFmtId="0" fontId="5" fillId="0" borderId="12" xfId="0" applyFont="1" applyBorder="1" applyAlignment="1">
      <alignment vertical="center"/>
    </xf>
    <xf numFmtId="164" fontId="2" fillId="0" borderId="13" xfId="2" applyFont="1" applyFill="1" applyBorder="1" applyAlignment="1">
      <alignment vertical="center"/>
    </xf>
    <xf numFmtId="164" fontId="2" fillId="0" borderId="22" xfId="2" applyFont="1" applyFill="1" applyBorder="1" applyAlignment="1">
      <alignment vertical="center"/>
    </xf>
    <xf numFmtId="164" fontId="2" fillId="0" borderId="23" xfId="2" applyFont="1" applyFill="1" applyBorder="1" applyAlignment="1">
      <alignment vertical="center"/>
    </xf>
    <xf numFmtId="164" fontId="0" fillId="0" borderId="0" xfId="2" applyFont="1" applyFill="1" applyBorder="1" applyAlignment="1">
      <alignment vertical="center"/>
    </xf>
    <xf numFmtId="0" fontId="5" fillId="0" borderId="4" xfId="0" applyFont="1" applyBorder="1" applyAlignment="1">
      <alignment vertical="center"/>
    </xf>
    <xf numFmtId="0" fontId="5" fillId="0" borderId="2" xfId="0" applyFont="1" applyBorder="1" applyAlignment="1">
      <alignment vertical="center"/>
    </xf>
    <xf numFmtId="0" fontId="5" fillId="0" borderId="11" xfId="0" applyFont="1" applyBorder="1" applyAlignment="1">
      <alignment vertical="center"/>
    </xf>
    <xf numFmtId="164" fontId="6" fillId="0" borderId="3" xfId="2" applyFont="1" applyFill="1" applyBorder="1" applyAlignment="1">
      <alignment horizontal="center" vertical="center"/>
    </xf>
    <xf numFmtId="0" fontId="2" fillId="0" borderId="27" xfId="0" applyFont="1" applyBorder="1" applyAlignment="1">
      <alignment horizontal="center" vertical="center"/>
    </xf>
    <xf numFmtId="0" fontId="2" fillId="0" borderId="15" xfId="0" applyFont="1" applyBorder="1" applyAlignment="1">
      <alignment horizontal="center" vertical="center"/>
    </xf>
    <xf numFmtId="164" fontId="2" fillId="0" borderId="1" xfId="2" applyFont="1" applyFill="1" applyBorder="1" applyAlignment="1">
      <alignment horizontal="center" vertical="center"/>
    </xf>
    <xf numFmtId="164" fontId="2" fillId="0" borderId="3" xfId="2" applyFont="1" applyFill="1" applyBorder="1" applyAlignment="1">
      <alignment horizontal="center" vertical="center"/>
    </xf>
    <xf numFmtId="164" fontId="2" fillId="0" borderId="9" xfId="2" applyFont="1" applyFill="1" applyBorder="1" applyAlignment="1">
      <alignment horizontal="center" vertical="center"/>
    </xf>
    <xf numFmtId="164" fontId="2" fillId="0" borderId="10" xfId="2" applyFont="1" applyFill="1" applyBorder="1" applyAlignment="1">
      <alignment horizontal="center" vertical="center"/>
    </xf>
    <xf numFmtId="164" fontId="0" fillId="0" borderId="22" xfId="2" applyFont="1" applyFill="1" applyBorder="1" applyAlignment="1">
      <alignment horizontal="center" vertical="center"/>
    </xf>
    <xf numFmtId="0" fontId="5" fillId="0" borderId="28" xfId="0" applyFont="1" applyBorder="1" applyAlignment="1">
      <alignment horizontal="center" vertical="center"/>
    </xf>
    <xf numFmtId="0" fontId="5" fillId="0" borderId="29" xfId="0" applyFont="1" applyBorder="1" applyAlignment="1">
      <alignment horizontal="center" vertical="center"/>
    </xf>
    <xf numFmtId="0" fontId="0" fillId="0" borderId="7" xfId="0" applyBorder="1" applyAlignment="1">
      <alignment horizontal="center" vertical="center"/>
    </xf>
    <xf numFmtId="0" fontId="0" fillId="0" borderId="8" xfId="0" applyBorder="1" applyAlignment="1">
      <alignment horizontal="center" vertical="center"/>
    </xf>
    <xf numFmtId="0" fontId="0" fillId="0" borderId="20" xfId="0" applyBorder="1" applyAlignment="1">
      <alignment horizontal="center" vertical="center"/>
    </xf>
    <xf numFmtId="0" fontId="2" fillId="0" borderId="1" xfId="0" applyFont="1" applyBorder="1" applyAlignment="1">
      <alignment horizontal="center" vertical="center"/>
    </xf>
    <xf numFmtId="0" fontId="2" fillId="0" borderId="3" xfId="0" applyFont="1" applyBorder="1" applyAlignment="1">
      <alignment horizontal="center" vertical="center"/>
    </xf>
    <xf numFmtId="43" fontId="2" fillId="0" borderId="1" xfId="1" applyFont="1" applyFill="1" applyBorder="1" applyAlignment="1">
      <alignment horizontal="center" vertical="center"/>
    </xf>
    <xf numFmtId="43" fontId="2" fillId="0" borderId="3" xfId="1" applyFont="1" applyFill="1" applyBorder="1" applyAlignment="1">
      <alignment horizontal="center" vertical="center"/>
    </xf>
    <xf numFmtId="0" fontId="2" fillId="0" borderId="6" xfId="0" applyFont="1" applyBorder="1" applyAlignment="1">
      <alignment horizontal="center" vertical="center"/>
    </xf>
    <xf numFmtId="0" fontId="2" fillId="0" borderId="5" xfId="0" applyFont="1" applyBorder="1" applyAlignment="1">
      <alignment horizontal="center" vertical="center"/>
    </xf>
  </cellXfs>
  <cellStyles count="7">
    <cellStyle name="Moeda 2" xfId="6" xr:uid="{00000000-0005-0000-0000-000000000000}"/>
    <cellStyle name="Moeda 3" xfId="2" xr:uid="{00000000-0005-0000-0000-000001000000}"/>
    <cellStyle name="Normal" xfId="0" builtinId="0"/>
    <cellStyle name="Normal 2" xfId="4" xr:uid="{00000000-0005-0000-0000-000003000000}"/>
    <cellStyle name="Normal 3" xfId="3" xr:uid="{00000000-0005-0000-0000-000004000000}"/>
    <cellStyle name="Vírgula" xfId="1" builtinId="3"/>
    <cellStyle name="Vírgula 2" xfId="5" xr:uid="{00000000-0005-0000-0000-000006000000}"/>
  </cellStyles>
  <dxfs count="0"/>
  <tableStyles count="0" defaultTableStyle="TableStyleMedium2" defaultPivotStyle="PivotStyleLight16"/>
  <colors>
    <mruColors>
      <color rgb="FFDDDDD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T42"/>
  <sheetViews>
    <sheetView tabSelected="1" topLeftCell="H37" zoomScale="85" zoomScaleNormal="85" workbookViewId="0">
      <selection activeCell="J42" sqref="J42"/>
    </sheetView>
  </sheetViews>
  <sheetFormatPr defaultColWidth="12" defaultRowHeight="15" x14ac:dyDescent="0.25"/>
  <cols>
    <col min="1" max="1" width="2" style="1" customWidth="1"/>
    <col min="2" max="2" width="3" style="1" customWidth="1"/>
    <col min="3" max="3" width="5.42578125" style="3" bestFit="1" customWidth="1"/>
    <col min="4" max="4" width="83.7109375" style="1" customWidth="1"/>
    <col min="5" max="5" width="9.28515625" style="3" bestFit="1" customWidth="1"/>
    <col min="6" max="6" width="14.5703125" style="7" bestFit="1" customWidth="1"/>
    <col min="7" max="7" width="18.42578125" style="3" bestFit="1" customWidth="1" collapsed="1"/>
    <col min="8" max="8" width="28.140625" style="3" customWidth="1"/>
    <col min="9" max="9" width="18.42578125" style="1" bestFit="1" customWidth="1"/>
    <col min="10" max="10" width="19.7109375" style="1" customWidth="1"/>
    <col min="11" max="11" width="18.42578125" style="1" bestFit="1" customWidth="1"/>
    <col min="12" max="12" width="16.7109375" style="1" customWidth="1"/>
    <col min="13" max="13" width="18.42578125" style="1" bestFit="1" customWidth="1"/>
    <col min="14" max="14" width="15.42578125" style="1" bestFit="1" customWidth="1"/>
    <col min="15" max="15" width="18.42578125" style="1" bestFit="1" customWidth="1"/>
    <col min="16" max="16" width="15.42578125" style="1" bestFit="1" customWidth="1"/>
    <col min="17" max="17" width="18.42578125" style="1" bestFit="1" customWidth="1"/>
    <col min="18" max="18" width="16.85546875" style="1" customWidth="1"/>
    <col min="19" max="19" width="18.42578125" style="1" bestFit="1" customWidth="1"/>
    <col min="20" max="20" width="20.140625" style="1" bestFit="1" customWidth="1"/>
    <col min="21" max="16384" width="12" style="1"/>
  </cols>
  <sheetData>
    <row r="1" spans="2:20" ht="15.75" thickBot="1" x14ac:dyDescent="0.3">
      <c r="G1" s="62"/>
      <c r="H1" s="62"/>
      <c r="I1" s="62"/>
      <c r="J1" s="62"/>
      <c r="K1" s="62"/>
      <c r="L1" s="62"/>
      <c r="M1" s="62"/>
      <c r="N1" s="62"/>
      <c r="O1" s="62"/>
      <c r="P1" s="62"/>
      <c r="Q1" s="62"/>
      <c r="R1" s="62"/>
      <c r="S1" s="62"/>
      <c r="T1" s="62"/>
    </row>
    <row r="2" spans="2:20" ht="16.5" thickBot="1" x14ac:dyDescent="0.3">
      <c r="C2" s="46" t="s">
        <v>38</v>
      </c>
      <c r="D2" s="47"/>
      <c r="E2" s="47"/>
      <c r="F2" s="47"/>
      <c r="G2" s="63"/>
      <c r="H2" s="64"/>
      <c r="I2" s="63"/>
      <c r="J2" s="64"/>
      <c r="K2" s="63"/>
      <c r="L2" s="64"/>
      <c r="M2" s="63"/>
      <c r="N2" s="64"/>
      <c r="O2" s="63"/>
      <c r="P2" s="64"/>
      <c r="Q2" s="63"/>
      <c r="R2" s="64"/>
      <c r="S2" s="63"/>
      <c r="T2" s="64"/>
    </row>
    <row r="3" spans="2:20" ht="28.5" customHeight="1" x14ac:dyDescent="0.25">
      <c r="C3" s="34"/>
      <c r="D3" s="35"/>
      <c r="E3" s="35"/>
      <c r="F3" s="35"/>
      <c r="G3" s="56" t="s">
        <v>45</v>
      </c>
      <c r="H3" s="57"/>
      <c r="I3" s="56" t="s">
        <v>46</v>
      </c>
      <c r="J3" s="57"/>
      <c r="K3" s="56" t="s">
        <v>50</v>
      </c>
      <c r="L3" s="57"/>
      <c r="M3" s="56" t="s">
        <v>48</v>
      </c>
      <c r="N3" s="57"/>
      <c r="O3" s="56" t="s">
        <v>49</v>
      </c>
      <c r="P3" s="57"/>
      <c r="Q3" s="56" t="s">
        <v>47</v>
      </c>
      <c r="R3" s="57"/>
      <c r="S3" s="56" t="s">
        <v>51</v>
      </c>
      <c r="T3" s="57"/>
    </row>
    <row r="4" spans="2:20" ht="15" customHeight="1" x14ac:dyDescent="0.25">
      <c r="C4" s="72" t="s">
        <v>0</v>
      </c>
      <c r="D4" s="68" t="s">
        <v>1</v>
      </c>
      <c r="E4" s="68" t="s">
        <v>2</v>
      </c>
      <c r="F4" s="70" t="s">
        <v>3</v>
      </c>
      <c r="G4" s="58" t="s">
        <v>4</v>
      </c>
      <c r="H4" s="60" t="s">
        <v>10</v>
      </c>
      <c r="I4" s="58" t="s">
        <v>4</v>
      </c>
      <c r="J4" s="60" t="s">
        <v>10</v>
      </c>
      <c r="K4" s="58" t="s">
        <v>4</v>
      </c>
      <c r="L4" s="60" t="s">
        <v>10</v>
      </c>
      <c r="M4" s="58" t="s">
        <v>4</v>
      </c>
      <c r="N4" s="60" t="s">
        <v>10</v>
      </c>
      <c r="O4" s="58" t="s">
        <v>4</v>
      </c>
      <c r="P4" s="60" t="s">
        <v>10</v>
      </c>
      <c r="Q4" s="58" t="s">
        <v>4</v>
      </c>
      <c r="R4" s="60" t="s">
        <v>10</v>
      </c>
      <c r="S4" s="58" t="s">
        <v>4</v>
      </c>
      <c r="T4" s="60" t="s">
        <v>10</v>
      </c>
    </row>
    <row r="5" spans="2:20" ht="15.75" thickBot="1" x14ac:dyDescent="0.3">
      <c r="B5" s="18"/>
      <c r="C5" s="73"/>
      <c r="D5" s="69"/>
      <c r="E5" s="69"/>
      <c r="F5" s="71"/>
      <c r="G5" s="59"/>
      <c r="H5" s="61"/>
      <c r="I5" s="59"/>
      <c r="J5" s="61"/>
      <c r="K5" s="59"/>
      <c r="L5" s="61"/>
      <c r="M5" s="59"/>
      <c r="N5" s="61"/>
      <c r="O5" s="59"/>
      <c r="P5" s="61"/>
      <c r="Q5" s="59"/>
      <c r="R5" s="61"/>
      <c r="S5" s="59"/>
      <c r="T5" s="61"/>
    </row>
    <row r="6" spans="2:20" ht="15.75" thickBot="1" x14ac:dyDescent="0.3">
      <c r="B6" s="18"/>
      <c r="C6" s="27"/>
      <c r="D6" s="18"/>
      <c r="E6" s="18"/>
      <c r="F6" s="18"/>
      <c r="G6" s="18"/>
      <c r="H6" s="18"/>
      <c r="I6" s="18"/>
      <c r="J6" s="18"/>
      <c r="K6" s="18"/>
      <c r="L6" s="18"/>
      <c r="M6" s="18"/>
      <c r="N6" s="18"/>
      <c r="O6" s="18"/>
      <c r="P6" s="18"/>
      <c r="Q6" s="18"/>
      <c r="R6" s="18"/>
      <c r="S6" s="18"/>
      <c r="T6" s="18"/>
    </row>
    <row r="7" spans="2:20" ht="15" customHeight="1" x14ac:dyDescent="0.25">
      <c r="C7" s="52" t="s">
        <v>40</v>
      </c>
      <c r="D7" s="53"/>
      <c r="E7" s="53"/>
      <c r="F7" s="53"/>
      <c r="G7" s="53"/>
      <c r="H7" s="54"/>
      <c r="I7" s="53"/>
      <c r="J7" s="54"/>
      <c r="K7" s="53"/>
      <c r="L7" s="54"/>
      <c r="M7" s="53"/>
      <c r="N7" s="54"/>
      <c r="O7" s="53"/>
      <c r="P7" s="54"/>
      <c r="Q7" s="53"/>
      <c r="R7" s="54"/>
      <c r="S7" s="53"/>
      <c r="T7" s="54"/>
    </row>
    <row r="8" spans="2:20" s="15" customFormat="1" ht="75" x14ac:dyDescent="0.25">
      <c r="C8" s="10">
        <v>1</v>
      </c>
      <c r="D8" s="17" t="s">
        <v>12</v>
      </c>
      <c r="E8" s="11" t="s">
        <v>8</v>
      </c>
      <c r="F8" s="12">
        <v>27000</v>
      </c>
      <c r="G8" s="13">
        <v>1</v>
      </c>
      <c r="H8" s="14">
        <f>F8*G8</f>
        <v>27000</v>
      </c>
      <c r="I8" s="13">
        <v>0.81</v>
      </c>
      <c r="J8" s="14">
        <f>F8*I8</f>
        <v>21870</v>
      </c>
      <c r="K8" s="13">
        <v>1</v>
      </c>
      <c r="L8" s="14">
        <f t="shared" ref="L8:L14" si="0">F8*K8</f>
        <v>27000</v>
      </c>
      <c r="M8" s="13"/>
      <c r="N8" s="14"/>
      <c r="O8" s="13"/>
      <c r="P8" s="14"/>
      <c r="Q8" s="14">
        <f>(G8+I8+K8)/3</f>
        <v>0.93666666666666665</v>
      </c>
      <c r="R8" s="14">
        <f>Q8*F8</f>
        <v>25290</v>
      </c>
      <c r="S8" s="14">
        <f>ROUND(Q8,1)</f>
        <v>0.9</v>
      </c>
      <c r="T8" s="14">
        <f>S8*F8</f>
        <v>24300</v>
      </c>
    </row>
    <row r="9" spans="2:20" s="15" customFormat="1" ht="75" x14ac:dyDescent="0.25">
      <c r="C9" s="10">
        <v>2</v>
      </c>
      <c r="D9" s="17" t="s">
        <v>13</v>
      </c>
      <c r="E9" s="11" t="s">
        <v>8</v>
      </c>
      <c r="F9" s="12">
        <v>27000</v>
      </c>
      <c r="G9" s="13">
        <v>55.9</v>
      </c>
      <c r="H9" s="14">
        <f t="shared" ref="H9:H25" si="1">F9*G9</f>
        <v>1509300</v>
      </c>
      <c r="I9" s="13">
        <v>55.88</v>
      </c>
      <c r="J9" s="14">
        <f t="shared" ref="J9:J25" si="2">F9*I9</f>
        <v>1508760</v>
      </c>
      <c r="K9" s="13">
        <v>59</v>
      </c>
      <c r="L9" s="14">
        <f t="shared" si="0"/>
        <v>1593000</v>
      </c>
      <c r="M9" s="13"/>
      <c r="N9" s="14"/>
      <c r="O9" s="13"/>
      <c r="P9" s="14"/>
      <c r="Q9" s="14">
        <f t="shared" ref="Q9:Q24" si="3">(G9+I9+K9)/3</f>
        <v>56.926666666666669</v>
      </c>
      <c r="R9" s="14">
        <f t="shared" ref="R9:R25" si="4">Q9*F9</f>
        <v>1537020</v>
      </c>
      <c r="S9" s="14">
        <f t="shared" ref="S9:S25" si="5">ROUND(Q9,1)</f>
        <v>56.9</v>
      </c>
      <c r="T9" s="14">
        <f t="shared" ref="T9:T25" si="6">S9*F9</f>
        <v>1536300</v>
      </c>
    </row>
    <row r="10" spans="2:20" s="15" customFormat="1" ht="90" x14ac:dyDescent="0.25">
      <c r="C10" s="10">
        <v>3</v>
      </c>
      <c r="D10" s="17" t="s">
        <v>14</v>
      </c>
      <c r="E10" s="11" t="s">
        <v>8</v>
      </c>
      <c r="F10" s="12">
        <v>27000</v>
      </c>
      <c r="G10" s="13">
        <v>35</v>
      </c>
      <c r="H10" s="14">
        <f t="shared" si="1"/>
        <v>945000</v>
      </c>
      <c r="I10" s="13">
        <v>26.14</v>
      </c>
      <c r="J10" s="14">
        <f t="shared" si="2"/>
        <v>705780</v>
      </c>
      <c r="K10" s="13">
        <v>40</v>
      </c>
      <c r="L10" s="14">
        <f t="shared" si="0"/>
        <v>1080000</v>
      </c>
      <c r="M10" s="13"/>
      <c r="N10" s="14"/>
      <c r="O10" s="13"/>
      <c r="P10" s="14"/>
      <c r="Q10" s="14">
        <f t="shared" si="3"/>
        <v>33.713333333333331</v>
      </c>
      <c r="R10" s="14">
        <f t="shared" si="4"/>
        <v>910259.99999999988</v>
      </c>
      <c r="S10" s="14">
        <f t="shared" si="5"/>
        <v>33.700000000000003</v>
      </c>
      <c r="T10" s="14">
        <f t="shared" si="6"/>
        <v>909900.00000000012</v>
      </c>
    </row>
    <row r="11" spans="2:20" s="15" customFormat="1" ht="120" x14ac:dyDescent="0.25">
      <c r="C11" s="10">
        <v>4</v>
      </c>
      <c r="D11" s="17" t="s">
        <v>15</v>
      </c>
      <c r="E11" s="11" t="s">
        <v>8</v>
      </c>
      <c r="F11" s="12">
        <v>3000</v>
      </c>
      <c r="G11" s="13">
        <v>230</v>
      </c>
      <c r="H11" s="14">
        <f t="shared" si="1"/>
        <v>690000</v>
      </c>
      <c r="I11" s="13">
        <v>225.12</v>
      </c>
      <c r="J11" s="14">
        <f t="shared" si="2"/>
        <v>675360</v>
      </c>
      <c r="K11" s="13">
        <v>230</v>
      </c>
      <c r="L11" s="14">
        <f t="shared" si="0"/>
        <v>690000</v>
      </c>
      <c r="M11" s="13"/>
      <c r="N11" s="14"/>
      <c r="O11" s="13"/>
      <c r="P11" s="14"/>
      <c r="Q11" s="14">
        <f t="shared" si="3"/>
        <v>228.37333333333333</v>
      </c>
      <c r="R11" s="14">
        <f t="shared" si="4"/>
        <v>685120</v>
      </c>
      <c r="S11" s="14">
        <f t="shared" si="5"/>
        <v>228.4</v>
      </c>
      <c r="T11" s="14">
        <f t="shared" si="6"/>
        <v>685200</v>
      </c>
    </row>
    <row r="12" spans="2:20" s="15" customFormat="1" ht="120" x14ac:dyDescent="0.25">
      <c r="C12" s="10">
        <v>5</v>
      </c>
      <c r="D12" s="17" t="s">
        <v>16</v>
      </c>
      <c r="E12" s="11" t="s">
        <v>8</v>
      </c>
      <c r="F12" s="12">
        <v>6000</v>
      </c>
      <c r="G12" s="13">
        <v>193</v>
      </c>
      <c r="H12" s="14">
        <f t="shared" si="1"/>
        <v>1158000</v>
      </c>
      <c r="I12" s="13">
        <v>199.39</v>
      </c>
      <c r="J12" s="14">
        <f t="shared" si="2"/>
        <v>1196340</v>
      </c>
      <c r="K12" s="13">
        <v>195</v>
      </c>
      <c r="L12" s="14">
        <f t="shared" si="0"/>
        <v>1170000</v>
      </c>
      <c r="M12" s="13"/>
      <c r="N12" s="14"/>
      <c r="O12" s="13"/>
      <c r="P12" s="14"/>
      <c r="Q12" s="14">
        <f t="shared" si="3"/>
        <v>195.79666666666665</v>
      </c>
      <c r="R12" s="14">
        <f t="shared" si="4"/>
        <v>1174780</v>
      </c>
      <c r="S12" s="14">
        <f t="shared" si="5"/>
        <v>195.8</v>
      </c>
      <c r="T12" s="14">
        <f t="shared" si="6"/>
        <v>1174800</v>
      </c>
    </row>
    <row r="13" spans="2:20" s="15" customFormat="1" ht="120" x14ac:dyDescent="0.25">
      <c r="C13" s="10">
        <v>6</v>
      </c>
      <c r="D13" s="17" t="s">
        <v>43</v>
      </c>
      <c r="E13" s="11" t="s">
        <v>8</v>
      </c>
      <c r="F13" s="12">
        <v>14000</v>
      </c>
      <c r="G13" s="13">
        <v>147</v>
      </c>
      <c r="H13" s="14">
        <f t="shared" si="1"/>
        <v>2058000</v>
      </c>
      <c r="I13" s="13">
        <v>154.66999999999999</v>
      </c>
      <c r="J13" s="14">
        <f t="shared" si="2"/>
        <v>2165380</v>
      </c>
      <c r="K13" s="13">
        <v>150</v>
      </c>
      <c r="L13" s="14">
        <f t="shared" si="0"/>
        <v>2100000</v>
      </c>
      <c r="M13" s="13"/>
      <c r="N13" s="14"/>
      <c r="O13" s="13"/>
      <c r="P13" s="14"/>
      <c r="Q13" s="14">
        <f t="shared" si="3"/>
        <v>150.55666666666664</v>
      </c>
      <c r="R13" s="14">
        <f t="shared" si="4"/>
        <v>2107793.333333333</v>
      </c>
      <c r="S13" s="14">
        <f t="shared" si="5"/>
        <v>150.6</v>
      </c>
      <c r="T13" s="14">
        <f t="shared" si="6"/>
        <v>2108400</v>
      </c>
    </row>
    <row r="14" spans="2:20" s="15" customFormat="1" ht="135" x14ac:dyDescent="0.25">
      <c r="C14" s="10">
        <v>7</v>
      </c>
      <c r="D14" s="17" t="s">
        <v>41</v>
      </c>
      <c r="E14" s="11" t="s">
        <v>8</v>
      </c>
      <c r="F14" s="12">
        <v>3000</v>
      </c>
      <c r="G14" s="13">
        <v>207</v>
      </c>
      <c r="H14" s="14">
        <f t="shared" si="1"/>
        <v>621000</v>
      </c>
      <c r="I14" s="13">
        <v>208.32</v>
      </c>
      <c r="J14" s="14">
        <f t="shared" si="2"/>
        <v>624960</v>
      </c>
      <c r="K14" s="13">
        <v>210</v>
      </c>
      <c r="L14" s="14">
        <f t="shared" si="0"/>
        <v>630000</v>
      </c>
      <c r="M14" s="13"/>
      <c r="N14" s="14"/>
      <c r="O14" s="13"/>
      <c r="P14" s="14"/>
      <c r="Q14" s="14">
        <f t="shared" si="3"/>
        <v>208.43999999999997</v>
      </c>
      <c r="R14" s="14">
        <f t="shared" si="4"/>
        <v>625319.99999999988</v>
      </c>
      <c r="S14" s="14">
        <f t="shared" si="5"/>
        <v>208.4</v>
      </c>
      <c r="T14" s="14">
        <f t="shared" si="6"/>
        <v>625200</v>
      </c>
    </row>
    <row r="15" spans="2:20" s="15" customFormat="1" ht="90" x14ac:dyDescent="0.25">
      <c r="C15" s="10">
        <v>8</v>
      </c>
      <c r="D15" s="17" t="s">
        <v>17</v>
      </c>
      <c r="E15" s="11" t="s">
        <v>5</v>
      </c>
      <c r="F15" s="12">
        <v>11500</v>
      </c>
      <c r="G15" s="13">
        <v>129</v>
      </c>
      <c r="H15" s="14">
        <f t="shared" si="1"/>
        <v>1483500</v>
      </c>
      <c r="I15" s="13">
        <v>134.38999999999999</v>
      </c>
      <c r="J15" s="14">
        <f t="shared" si="2"/>
        <v>1545484.9999999998</v>
      </c>
      <c r="K15" s="13">
        <v>135</v>
      </c>
      <c r="L15" s="14">
        <f t="shared" ref="L15:L25" si="7">F15*K15</f>
        <v>1552500</v>
      </c>
      <c r="M15" s="13"/>
      <c r="N15" s="14"/>
      <c r="O15" s="13"/>
      <c r="P15" s="14"/>
      <c r="Q15" s="14">
        <f t="shared" si="3"/>
        <v>132.79666666666665</v>
      </c>
      <c r="R15" s="14">
        <f t="shared" si="4"/>
        <v>1527161.6666666665</v>
      </c>
      <c r="S15" s="14">
        <f t="shared" si="5"/>
        <v>132.80000000000001</v>
      </c>
      <c r="T15" s="14">
        <f t="shared" si="6"/>
        <v>1527200.0000000002</v>
      </c>
    </row>
    <row r="16" spans="2:20" s="15" customFormat="1" ht="90" x14ac:dyDescent="0.25">
      <c r="C16" s="10">
        <v>9</v>
      </c>
      <c r="D16" s="17" t="s">
        <v>18</v>
      </c>
      <c r="E16" s="11" t="s">
        <v>5</v>
      </c>
      <c r="F16" s="12">
        <v>1800</v>
      </c>
      <c r="G16" s="13">
        <v>89.55</v>
      </c>
      <c r="H16" s="14">
        <f t="shared" si="1"/>
        <v>161190</v>
      </c>
      <c r="I16" s="13">
        <v>84.6</v>
      </c>
      <c r="J16" s="14">
        <f t="shared" si="2"/>
        <v>152280</v>
      </c>
      <c r="K16" s="13">
        <v>94</v>
      </c>
      <c r="L16" s="14">
        <f t="shared" si="7"/>
        <v>169200</v>
      </c>
      <c r="M16" s="13"/>
      <c r="N16" s="14"/>
      <c r="O16" s="13"/>
      <c r="P16" s="14"/>
      <c r="Q16" s="14">
        <f t="shared" si="3"/>
        <v>89.383333333333326</v>
      </c>
      <c r="R16" s="14">
        <f t="shared" si="4"/>
        <v>160890</v>
      </c>
      <c r="S16" s="14">
        <f t="shared" si="5"/>
        <v>89.4</v>
      </c>
      <c r="T16" s="14">
        <f t="shared" si="6"/>
        <v>160920</v>
      </c>
    </row>
    <row r="17" spans="3:20" s="15" customFormat="1" ht="90" x14ac:dyDescent="0.25">
      <c r="C17" s="10">
        <v>10</v>
      </c>
      <c r="D17" s="17" t="s">
        <v>19</v>
      </c>
      <c r="E17" s="11" t="s">
        <v>5</v>
      </c>
      <c r="F17" s="12">
        <v>1800</v>
      </c>
      <c r="G17" s="13">
        <v>203.11</v>
      </c>
      <c r="H17" s="14">
        <f t="shared" si="1"/>
        <v>365598</v>
      </c>
      <c r="I17" s="13">
        <v>211.8</v>
      </c>
      <c r="J17" s="14">
        <f t="shared" si="2"/>
        <v>381240</v>
      </c>
      <c r="K17" s="13">
        <v>205</v>
      </c>
      <c r="L17" s="14">
        <f t="shared" si="7"/>
        <v>369000</v>
      </c>
      <c r="M17" s="13"/>
      <c r="N17" s="14"/>
      <c r="O17" s="13"/>
      <c r="P17" s="14"/>
      <c r="Q17" s="14">
        <f t="shared" si="3"/>
        <v>206.63666666666668</v>
      </c>
      <c r="R17" s="14">
        <f t="shared" si="4"/>
        <v>371946.00000000006</v>
      </c>
      <c r="S17" s="14">
        <f t="shared" si="5"/>
        <v>206.6</v>
      </c>
      <c r="T17" s="14">
        <f t="shared" si="6"/>
        <v>371880</v>
      </c>
    </row>
    <row r="18" spans="3:20" s="15" customFormat="1" ht="90" x14ac:dyDescent="0.25">
      <c r="C18" s="10">
        <v>11</v>
      </c>
      <c r="D18" s="17" t="s">
        <v>20</v>
      </c>
      <c r="E18" s="11" t="s">
        <v>8</v>
      </c>
      <c r="F18" s="12">
        <v>27000</v>
      </c>
      <c r="G18" s="13">
        <v>37.200000000000003</v>
      </c>
      <c r="H18" s="14">
        <f t="shared" si="1"/>
        <v>1004400.0000000001</v>
      </c>
      <c r="I18" s="13">
        <v>32.79</v>
      </c>
      <c r="J18" s="14">
        <f t="shared" si="2"/>
        <v>885330</v>
      </c>
      <c r="K18" s="13">
        <v>41</v>
      </c>
      <c r="L18" s="14">
        <f t="shared" si="7"/>
        <v>1107000</v>
      </c>
      <c r="M18" s="13"/>
      <c r="N18" s="14"/>
      <c r="O18" s="13"/>
      <c r="P18" s="14"/>
      <c r="Q18" s="14">
        <f t="shared" si="3"/>
        <v>36.99666666666667</v>
      </c>
      <c r="R18" s="14">
        <f t="shared" si="4"/>
        <v>998910.00000000012</v>
      </c>
      <c r="S18" s="14">
        <f t="shared" si="5"/>
        <v>37</v>
      </c>
      <c r="T18" s="14">
        <f t="shared" si="6"/>
        <v>999000</v>
      </c>
    </row>
    <row r="19" spans="3:20" s="15" customFormat="1" ht="75" x14ac:dyDescent="0.25">
      <c r="C19" s="10">
        <v>12</v>
      </c>
      <c r="D19" s="17" t="s">
        <v>21</v>
      </c>
      <c r="E19" s="16" t="s">
        <v>7</v>
      </c>
      <c r="F19" s="12">
        <v>1000</v>
      </c>
      <c r="G19" s="13">
        <v>147</v>
      </c>
      <c r="H19" s="14">
        <f t="shared" si="1"/>
        <v>147000</v>
      </c>
      <c r="I19" s="13">
        <v>29.12</v>
      </c>
      <c r="J19" s="14">
        <f t="shared" si="2"/>
        <v>29120</v>
      </c>
      <c r="K19" s="13">
        <v>153</v>
      </c>
      <c r="L19" s="14">
        <f t="shared" si="7"/>
        <v>153000</v>
      </c>
      <c r="M19" s="13"/>
      <c r="N19" s="14"/>
      <c r="O19" s="13"/>
      <c r="P19" s="14"/>
      <c r="Q19" s="14">
        <f t="shared" si="3"/>
        <v>109.70666666666666</v>
      </c>
      <c r="R19" s="14">
        <f t="shared" si="4"/>
        <v>109706.66666666666</v>
      </c>
      <c r="S19" s="14">
        <f t="shared" si="5"/>
        <v>109.7</v>
      </c>
      <c r="T19" s="14">
        <f t="shared" si="6"/>
        <v>109700</v>
      </c>
    </row>
    <row r="20" spans="3:20" s="15" customFormat="1" ht="75" x14ac:dyDescent="0.25">
      <c r="C20" s="10">
        <v>13</v>
      </c>
      <c r="D20" s="17" t="s">
        <v>22</v>
      </c>
      <c r="E20" s="11" t="s">
        <v>7</v>
      </c>
      <c r="F20" s="12">
        <v>1000</v>
      </c>
      <c r="G20" s="13">
        <v>122</v>
      </c>
      <c r="H20" s="14">
        <f t="shared" si="1"/>
        <v>122000</v>
      </c>
      <c r="I20" s="13">
        <v>94.24</v>
      </c>
      <c r="J20" s="14">
        <f t="shared" si="2"/>
        <v>94240</v>
      </c>
      <c r="K20" s="13">
        <v>125</v>
      </c>
      <c r="L20" s="14">
        <f t="shared" si="7"/>
        <v>125000</v>
      </c>
      <c r="M20" s="13"/>
      <c r="N20" s="14"/>
      <c r="O20" s="13"/>
      <c r="P20" s="14"/>
      <c r="Q20" s="14">
        <f t="shared" si="3"/>
        <v>113.74666666666667</v>
      </c>
      <c r="R20" s="14">
        <f t="shared" si="4"/>
        <v>113746.66666666667</v>
      </c>
      <c r="S20" s="14">
        <f t="shared" si="5"/>
        <v>113.7</v>
      </c>
      <c r="T20" s="14">
        <f t="shared" si="6"/>
        <v>113700</v>
      </c>
    </row>
    <row r="21" spans="3:20" s="15" customFormat="1" ht="99.75" customHeight="1" x14ac:dyDescent="0.25">
      <c r="C21" s="10">
        <v>14</v>
      </c>
      <c r="D21" s="17" t="s">
        <v>44</v>
      </c>
      <c r="E21" s="11" t="s">
        <v>7</v>
      </c>
      <c r="F21" s="12">
        <v>400</v>
      </c>
      <c r="G21" s="13">
        <v>3540</v>
      </c>
      <c r="H21" s="14">
        <f t="shared" si="1"/>
        <v>1416000</v>
      </c>
      <c r="I21" s="13">
        <v>3733.8</v>
      </c>
      <c r="J21" s="14">
        <f t="shared" si="2"/>
        <v>1493520</v>
      </c>
      <c r="K21" s="13">
        <v>3543</v>
      </c>
      <c r="L21" s="14">
        <f t="shared" si="7"/>
        <v>1417200</v>
      </c>
      <c r="M21" s="13"/>
      <c r="N21" s="14"/>
      <c r="O21" s="13"/>
      <c r="P21" s="14"/>
      <c r="Q21" s="14">
        <f t="shared" si="3"/>
        <v>3605.6</v>
      </c>
      <c r="R21" s="14">
        <f t="shared" si="4"/>
        <v>1442240</v>
      </c>
      <c r="S21" s="14">
        <f t="shared" si="5"/>
        <v>3605.6</v>
      </c>
      <c r="T21" s="14">
        <f t="shared" si="6"/>
        <v>1442240</v>
      </c>
    </row>
    <row r="22" spans="3:20" s="15" customFormat="1" ht="90" x14ac:dyDescent="0.25">
      <c r="C22" s="10">
        <v>15</v>
      </c>
      <c r="D22" s="17" t="s">
        <v>23</v>
      </c>
      <c r="E22" s="11" t="s">
        <v>7</v>
      </c>
      <c r="F22" s="12">
        <v>400</v>
      </c>
      <c r="G22" s="13">
        <v>3500</v>
      </c>
      <c r="H22" s="14">
        <f t="shared" si="1"/>
        <v>1400000</v>
      </c>
      <c r="I22" s="13"/>
      <c r="J22" s="14">
        <f t="shared" si="2"/>
        <v>0</v>
      </c>
      <c r="K22" s="13">
        <v>3508</v>
      </c>
      <c r="L22" s="14">
        <f t="shared" si="7"/>
        <v>1403200</v>
      </c>
      <c r="M22" s="13"/>
      <c r="N22" s="14"/>
      <c r="O22" s="13"/>
      <c r="P22" s="14"/>
      <c r="Q22" s="14">
        <f>(G22+K22)/2</f>
        <v>3504</v>
      </c>
      <c r="R22" s="14">
        <f t="shared" si="4"/>
        <v>1401600</v>
      </c>
      <c r="S22" s="14">
        <f t="shared" si="5"/>
        <v>3504</v>
      </c>
      <c r="T22" s="14">
        <f t="shared" si="6"/>
        <v>1401600</v>
      </c>
    </row>
    <row r="23" spans="3:20" s="15" customFormat="1" ht="90" x14ac:dyDescent="0.25">
      <c r="C23" s="10">
        <v>16</v>
      </c>
      <c r="D23" s="17" t="s">
        <v>24</v>
      </c>
      <c r="E23" s="11" t="s">
        <v>7</v>
      </c>
      <c r="F23" s="12">
        <v>300</v>
      </c>
      <c r="G23" s="13">
        <v>3540</v>
      </c>
      <c r="H23" s="14">
        <f t="shared" si="1"/>
        <v>1062000</v>
      </c>
      <c r="I23" s="13"/>
      <c r="J23" s="14">
        <f t="shared" si="2"/>
        <v>0</v>
      </c>
      <c r="K23" s="13">
        <v>3546</v>
      </c>
      <c r="L23" s="14">
        <f t="shared" si="7"/>
        <v>1063800</v>
      </c>
      <c r="M23" s="13"/>
      <c r="N23" s="14"/>
      <c r="O23" s="13"/>
      <c r="P23" s="14"/>
      <c r="Q23" s="14">
        <f>(G23+K23)/2</f>
        <v>3543</v>
      </c>
      <c r="R23" s="14">
        <f t="shared" si="4"/>
        <v>1062900</v>
      </c>
      <c r="S23" s="14">
        <f t="shared" si="5"/>
        <v>3543</v>
      </c>
      <c r="T23" s="14">
        <f t="shared" si="6"/>
        <v>1062900</v>
      </c>
    </row>
    <row r="24" spans="3:20" s="15" customFormat="1" ht="90" x14ac:dyDescent="0.25">
      <c r="C24" s="10">
        <v>17</v>
      </c>
      <c r="D24" s="17" t="s">
        <v>25</v>
      </c>
      <c r="E24" s="11" t="s">
        <v>9</v>
      </c>
      <c r="F24" s="12">
        <v>400</v>
      </c>
      <c r="G24" s="13">
        <v>620.25</v>
      </c>
      <c r="H24" s="14">
        <f t="shared" si="1"/>
        <v>248100</v>
      </c>
      <c r="I24" s="13">
        <v>667.8</v>
      </c>
      <c r="J24" s="14">
        <f t="shared" si="2"/>
        <v>267120</v>
      </c>
      <c r="K24" s="13">
        <v>623</v>
      </c>
      <c r="L24" s="14">
        <f t="shared" si="7"/>
        <v>249200</v>
      </c>
      <c r="M24" s="13"/>
      <c r="N24" s="14"/>
      <c r="O24" s="13"/>
      <c r="P24" s="14"/>
      <c r="Q24" s="14">
        <f t="shared" si="3"/>
        <v>637.01666666666665</v>
      </c>
      <c r="R24" s="14">
        <f t="shared" si="4"/>
        <v>254806.66666666666</v>
      </c>
      <c r="S24" s="14">
        <f t="shared" si="5"/>
        <v>637</v>
      </c>
      <c r="T24" s="14">
        <f t="shared" si="6"/>
        <v>254800</v>
      </c>
    </row>
    <row r="25" spans="3:20" s="15" customFormat="1" ht="150" x14ac:dyDescent="0.25">
      <c r="C25" s="10">
        <v>18</v>
      </c>
      <c r="D25" s="17" t="s">
        <v>42</v>
      </c>
      <c r="E25" s="11" t="s">
        <v>32</v>
      </c>
      <c r="F25" s="12">
        <v>400</v>
      </c>
      <c r="G25" s="13">
        <v>60</v>
      </c>
      <c r="H25" s="14">
        <f t="shared" si="1"/>
        <v>24000</v>
      </c>
      <c r="I25" s="13"/>
      <c r="J25" s="14">
        <f t="shared" si="2"/>
        <v>0</v>
      </c>
      <c r="K25" s="13">
        <v>60</v>
      </c>
      <c r="L25" s="14">
        <f t="shared" si="7"/>
        <v>24000</v>
      </c>
      <c r="M25" s="13"/>
      <c r="N25" s="14"/>
      <c r="O25" s="13"/>
      <c r="P25" s="14"/>
      <c r="Q25" s="14">
        <f>(G25+K25)/2</f>
        <v>60</v>
      </c>
      <c r="R25" s="14">
        <f t="shared" si="4"/>
        <v>24000</v>
      </c>
      <c r="S25" s="14">
        <f t="shared" si="5"/>
        <v>60</v>
      </c>
      <c r="T25" s="14">
        <f t="shared" si="6"/>
        <v>24000</v>
      </c>
    </row>
    <row r="26" spans="3:20" s="15" customFormat="1" ht="15.75" thickBot="1" x14ac:dyDescent="0.3">
      <c r="C26" s="37" t="s">
        <v>34</v>
      </c>
      <c r="D26" s="38"/>
      <c r="E26" s="38"/>
      <c r="F26" s="38"/>
      <c r="G26" s="38"/>
      <c r="H26" s="33">
        <f>SUM(H8:H25)</f>
        <v>14442088</v>
      </c>
      <c r="I26" s="38"/>
      <c r="J26" s="33">
        <f>SUM(J8:J25)</f>
        <v>11746785</v>
      </c>
      <c r="K26" s="38"/>
      <c r="L26" s="33">
        <f>SUM(L8:L25)</f>
        <v>14923100</v>
      </c>
      <c r="M26" s="38"/>
      <c r="N26" s="33">
        <f>SUM(N8:N25)</f>
        <v>0</v>
      </c>
      <c r="O26" s="38"/>
      <c r="P26" s="33">
        <f>SUM(P8:P25)</f>
        <v>0</v>
      </c>
      <c r="Q26" s="38"/>
      <c r="R26" s="33">
        <f>SUM(R8:R25)</f>
        <v>14533490.999999998</v>
      </c>
      <c r="S26" s="38"/>
      <c r="T26" s="33">
        <f>SUM(T8:T25)</f>
        <v>14532040</v>
      </c>
    </row>
    <row r="27" spans="3:20" s="15" customFormat="1" ht="15.75" thickBot="1" x14ac:dyDescent="0.3"/>
    <row r="28" spans="3:20" s="15" customFormat="1" x14ac:dyDescent="0.25">
      <c r="C28" s="39" t="s">
        <v>11</v>
      </c>
      <c r="D28" s="40"/>
      <c r="E28" s="40"/>
      <c r="F28" s="40"/>
      <c r="G28" s="40"/>
      <c r="H28" s="41"/>
      <c r="I28" s="40"/>
      <c r="J28" s="41"/>
      <c r="K28" s="40"/>
      <c r="L28" s="41"/>
      <c r="M28" s="40"/>
      <c r="N28" s="41"/>
      <c r="O28" s="40"/>
      <c r="P28" s="41"/>
      <c r="Q28" s="40"/>
      <c r="R28" s="41"/>
      <c r="S28" s="40"/>
      <c r="T28" s="41"/>
    </row>
    <row r="29" spans="3:20" s="15" customFormat="1" ht="75" x14ac:dyDescent="0.25">
      <c r="C29" s="10">
        <v>19</v>
      </c>
      <c r="D29" s="17" t="s">
        <v>26</v>
      </c>
      <c r="E29" s="11" t="s">
        <v>7</v>
      </c>
      <c r="F29" s="12">
        <f>20000*0.12</f>
        <v>2400</v>
      </c>
      <c r="G29" s="13">
        <v>235</v>
      </c>
      <c r="H29" s="14">
        <f>F29*G29</f>
        <v>564000</v>
      </c>
      <c r="I29" s="13">
        <v>294.43</v>
      </c>
      <c r="J29" s="14">
        <f>F29*I29</f>
        <v>706632</v>
      </c>
      <c r="K29" s="13">
        <v>237</v>
      </c>
      <c r="L29" s="14">
        <f>F29*K29</f>
        <v>568800</v>
      </c>
      <c r="M29" s="13"/>
      <c r="N29" s="14"/>
      <c r="O29" s="13"/>
      <c r="P29" s="14"/>
      <c r="Q29" s="13">
        <f>(G29+I29+K29)/3</f>
        <v>255.47666666666669</v>
      </c>
      <c r="R29" s="14">
        <f>Q29*F29</f>
        <v>613144</v>
      </c>
      <c r="S29" s="13">
        <f>ROUND(Q29,1)</f>
        <v>255.5</v>
      </c>
      <c r="T29" s="14">
        <f>S29*F29</f>
        <v>613200</v>
      </c>
    </row>
    <row r="30" spans="3:20" ht="105" x14ac:dyDescent="0.25">
      <c r="C30" s="10">
        <v>20</v>
      </c>
      <c r="D30" s="6" t="s">
        <v>27</v>
      </c>
      <c r="E30" s="2" t="s">
        <v>8</v>
      </c>
      <c r="F30" s="8">
        <v>10000</v>
      </c>
      <c r="G30" s="4">
        <v>215</v>
      </c>
      <c r="H30" s="14">
        <f>F30*G30</f>
        <v>2150000</v>
      </c>
      <c r="I30" s="4">
        <v>233.8</v>
      </c>
      <c r="J30" s="14">
        <f>F30*I30</f>
        <v>2338000</v>
      </c>
      <c r="K30" s="4">
        <v>220</v>
      </c>
      <c r="L30" s="14">
        <f>F30*K30</f>
        <v>2200000</v>
      </c>
      <c r="M30" s="4"/>
      <c r="N30" s="14"/>
      <c r="O30" s="4"/>
      <c r="P30" s="14"/>
      <c r="Q30" s="13">
        <f>(G30+I30+K30)/3</f>
        <v>222.93333333333331</v>
      </c>
      <c r="R30" s="14">
        <f>Q30*F30</f>
        <v>2229333.333333333</v>
      </c>
      <c r="S30" s="13">
        <f t="shared" ref="S30:S33" si="8">ROUND(Q30,1)</f>
        <v>222.9</v>
      </c>
      <c r="T30" s="14">
        <f t="shared" ref="T30:T33" si="9">S30*F30</f>
        <v>2229000</v>
      </c>
    </row>
    <row r="31" spans="3:20" ht="120" x14ac:dyDescent="0.25">
      <c r="C31" s="10">
        <v>21</v>
      </c>
      <c r="D31" s="6" t="s">
        <v>28</v>
      </c>
      <c r="E31" s="2" t="s">
        <v>8</v>
      </c>
      <c r="F31" s="8">
        <v>10000</v>
      </c>
      <c r="G31" s="4">
        <v>240</v>
      </c>
      <c r="H31" s="14">
        <f>F31*G31</f>
        <v>2400000</v>
      </c>
      <c r="I31" s="4">
        <v>293.31</v>
      </c>
      <c r="J31" s="14">
        <f>F31*I31</f>
        <v>2933100</v>
      </c>
      <c r="K31" s="4">
        <v>250</v>
      </c>
      <c r="L31" s="14">
        <f>F31*K31</f>
        <v>2500000</v>
      </c>
      <c r="M31" s="4"/>
      <c r="N31" s="14"/>
      <c r="O31" s="4"/>
      <c r="P31" s="14"/>
      <c r="Q31" s="13">
        <f>(G31+I31+K31)/3</f>
        <v>261.1033333333333</v>
      </c>
      <c r="R31" s="14">
        <f>Q31*F31</f>
        <v>2611033.333333333</v>
      </c>
      <c r="S31" s="13">
        <f t="shared" si="8"/>
        <v>261.10000000000002</v>
      </c>
      <c r="T31" s="14">
        <f t="shared" si="9"/>
        <v>2611000</v>
      </c>
    </row>
    <row r="32" spans="3:20" ht="105" x14ac:dyDescent="0.25">
      <c r="C32" s="28">
        <v>22</v>
      </c>
      <c r="D32" s="29" t="s">
        <v>39</v>
      </c>
      <c r="E32" s="30" t="s">
        <v>7</v>
      </c>
      <c r="F32" s="31">
        <v>1000</v>
      </c>
      <c r="G32" s="32">
        <v>245</v>
      </c>
      <c r="H32" s="14">
        <f>F32*G32</f>
        <v>245000</v>
      </c>
      <c r="I32" s="32">
        <v>294.43</v>
      </c>
      <c r="J32" s="14">
        <f>F32*I32</f>
        <v>294430</v>
      </c>
      <c r="K32" s="32">
        <v>249</v>
      </c>
      <c r="L32" s="14">
        <f>F32*K32</f>
        <v>249000</v>
      </c>
      <c r="M32" s="32"/>
      <c r="N32" s="14"/>
      <c r="O32" s="32"/>
      <c r="P32" s="14"/>
      <c r="Q32" s="13">
        <f>(G32+I32+K32)/3</f>
        <v>262.81</v>
      </c>
      <c r="R32" s="14">
        <f>Q32*F32</f>
        <v>262810</v>
      </c>
      <c r="S32" s="13">
        <f t="shared" si="8"/>
        <v>262.8</v>
      </c>
      <c r="T32" s="14">
        <f t="shared" si="9"/>
        <v>262800</v>
      </c>
    </row>
    <row r="33" spans="3:20" ht="69.75" customHeight="1" thickBot="1" x14ac:dyDescent="0.3">
      <c r="C33" s="19">
        <v>23</v>
      </c>
      <c r="D33" s="20" t="s">
        <v>31</v>
      </c>
      <c r="E33" s="21" t="s">
        <v>7</v>
      </c>
      <c r="F33" s="9">
        <v>4000</v>
      </c>
      <c r="G33" s="22">
        <v>170</v>
      </c>
      <c r="H33" s="14">
        <f>F33*G33</f>
        <v>680000</v>
      </c>
      <c r="I33" s="22">
        <v>140.47</v>
      </c>
      <c r="J33" s="14">
        <f>F33*I33</f>
        <v>561880</v>
      </c>
      <c r="K33" s="22">
        <v>176</v>
      </c>
      <c r="L33" s="14">
        <f>F33*K33</f>
        <v>704000</v>
      </c>
      <c r="M33" s="22"/>
      <c r="N33" s="14"/>
      <c r="O33" s="22"/>
      <c r="P33" s="14"/>
      <c r="Q33" s="13">
        <f>(G33+I33+K33)/3</f>
        <v>162.15666666666667</v>
      </c>
      <c r="R33" s="14">
        <f>Q33*F33</f>
        <v>648626.66666666663</v>
      </c>
      <c r="S33" s="13">
        <f t="shared" si="8"/>
        <v>162.19999999999999</v>
      </c>
      <c r="T33" s="14">
        <f t="shared" si="9"/>
        <v>648800</v>
      </c>
    </row>
    <row r="34" spans="3:20" ht="15.75" thickBot="1" x14ac:dyDescent="0.3">
      <c r="C34" s="42" t="s">
        <v>35</v>
      </c>
      <c r="D34" s="43"/>
      <c r="E34" s="43"/>
      <c r="F34" s="43"/>
      <c r="G34" s="44"/>
      <c r="H34" s="24">
        <f>SUM(H29:H33)</f>
        <v>6039000</v>
      </c>
      <c r="I34" s="44"/>
      <c r="J34" s="24">
        <f>SUM(J29:J33)</f>
        <v>6834042</v>
      </c>
      <c r="K34" s="44"/>
      <c r="L34" s="24">
        <f>SUM(L29:L33)</f>
        <v>6221800</v>
      </c>
      <c r="M34" s="44"/>
      <c r="N34" s="24">
        <f>SUM(N29:N33)</f>
        <v>0</v>
      </c>
      <c r="O34" s="44"/>
      <c r="P34" s="24">
        <f>SUM(P29:P33)</f>
        <v>0</v>
      </c>
      <c r="Q34" s="44"/>
      <c r="R34" s="24">
        <f>SUM(R29:R33)</f>
        <v>6364947.333333333</v>
      </c>
      <c r="S34" s="44"/>
      <c r="T34" s="24">
        <f>SUM(T29:T33)</f>
        <v>6364800</v>
      </c>
    </row>
    <row r="35" spans="3:20" ht="15.75" thickBot="1" x14ac:dyDescent="0.3">
      <c r="C35" s="1"/>
      <c r="E35" s="1"/>
      <c r="F35" s="1"/>
      <c r="G35" s="1"/>
      <c r="H35" s="45"/>
      <c r="J35" s="45"/>
      <c r="L35" s="45"/>
      <c r="N35" s="45"/>
      <c r="P35" s="45"/>
      <c r="R35" s="45"/>
    </row>
    <row r="36" spans="3:20" ht="15" customHeight="1" x14ac:dyDescent="0.25">
      <c r="C36" s="34" t="s">
        <v>37</v>
      </c>
      <c r="D36" s="35"/>
      <c r="E36" s="35"/>
      <c r="F36" s="35"/>
      <c r="G36" s="35"/>
      <c r="H36" s="36"/>
      <c r="I36" s="35"/>
      <c r="J36" s="36"/>
      <c r="K36" s="35"/>
      <c r="L36" s="36"/>
      <c r="M36" s="35"/>
      <c r="N36" s="36"/>
      <c r="O36" s="35"/>
      <c r="P36" s="36"/>
      <c r="Q36" s="35"/>
      <c r="R36" s="36"/>
      <c r="S36" s="35"/>
      <c r="T36" s="36"/>
    </row>
    <row r="37" spans="3:20" ht="130.5" customHeight="1" x14ac:dyDescent="0.25">
      <c r="C37" s="10">
        <v>24</v>
      </c>
      <c r="D37" s="6" t="s">
        <v>29</v>
      </c>
      <c r="E37" s="2" t="s">
        <v>8</v>
      </c>
      <c r="F37" s="8">
        <v>2000</v>
      </c>
      <c r="G37" s="4">
        <v>670</v>
      </c>
      <c r="H37" s="5">
        <f>F37*G37</f>
        <v>1340000</v>
      </c>
      <c r="I37" s="4"/>
      <c r="J37" s="5"/>
      <c r="K37" s="4">
        <v>674</v>
      </c>
      <c r="L37" s="5">
        <f>F37*K37</f>
        <v>1348000</v>
      </c>
      <c r="M37" s="4">
        <v>700</v>
      </c>
      <c r="N37" s="5">
        <f>M37*F37</f>
        <v>1400000</v>
      </c>
      <c r="O37" s="4">
        <v>745</v>
      </c>
      <c r="P37" s="5">
        <f>F37*O37</f>
        <v>1490000</v>
      </c>
      <c r="Q37" s="4">
        <f>(G37+K37+M37+O37)/4</f>
        <v>697.25</v>
      </c>
      <c r="R37" s="5">
        <f>Q37*F37</f>
        <v>1394500</v>
      </c>
      <c r="S37" s="4">
        <f>ROUND(Q37,1)</f>
        <v>697.3</v>
      </c>
      <c r="T37" s="5">
        <f>S37*F37</f>
        <v>1394600</v>
      </c>
    </row>
    <row r="38" spans="3:20" ht="147" customHeight="1" x14ac:dyDescent="0.25">
      <c r="C38" s="10">
        <v>25</v>
      </c>
      <c r="D38" s="6" t="s">
        <v>30</v>
      </c>
      <c r="E38" s="2" t="s">
        <v>8</v>
      </c>
      <c r="F38" s="8">
        <v>2000</v>
      </c>
      <c r="G38" s="4">
        <v>720</v>
      </c>
      <c r="H38" s="5">
        <f>F38*G38</f>
        <v>1440000</v>
      </c>
      <c r="I38" s="4"/>
      <c r="J38" s="5"/>
      <c r="K38" s="4">
        <v>720</v>
      </c>
      <c r="L38" s="5">
        <f>F38*K38</f>
        <v>1440000</v>
      </c>
      <c r="M38" s="4">
        <v>650</v>
      </c>
      <c r="N38" s="5">
        <f>M38*F38</f>
        <v>1300000</v>
      </c>
      <c r="O38" s="4">
        <v>586</v>
      </c>
      <c r="P38" s="5">
        <f>F38*O38</f>
        <v>1172000</v>
      </c>
      <c r="Q38" s="4">
        <f>(G38+K38+M38+O38)/4</f>
        <v>669</v>
      </c>
      <c r="R38" s="5">
        <f>Q38*F38</f>
        <v>1338000</v>
      </c>
      <c r="S38" s="4">
        <f t="shared" ref="S38:S39" si="10">ROUND(Q38,1)</f>
        <v>669</v>
      </c>
      <c r="T38" s="5">
        <f t="shared" ref="T38:T39" si="11">S38*F38</f>
        <v>1338000</v>
      </c>
    </row>
    <row r="39" spans="3:20" ht="165.75" thickBot="1" x14ac:dyDescent="0.3">
      <c r="C39" s="19">
        <v>26</v>
      </c>
      <c r="D39" s="23" t="s">
        <v>33</v>
      </c>
      <c r="E39" s="21" t="s">
        <v>5</v>
      </c>
      <c r="F39" s="9">
        <v>1000</v>
      </c>
      <c r="G39" s="22">
        <v>680</v>
      </c>
      <c r="H39" s="5">
        <f>F39*G39</f>
        <v>680000</v>
      </c>
      <c r="I39" s="22"/>
      <c r="J39" s="5"/>
      <c r="K39" s="22">
        <v>688</v>
      </c>
      <c r="L39" s="5">
        <f>F39*K39</f>
        <v>688000</v>
      </c>
      <c r="M39" s="55">
        <v>250</v>
      </c>
      <c r="N39" s="5">
        <f>M39*F39</f>
        <v>250000</v>
      </c>
      <c r="O39" s="22">
        <v>745</v>
      </c>
      <c r="P39" s="5">
        <f>F39*O39</f>
        <v>745000</v>
      </c>
      <c r="Q39" s="4">
        <f>(G39+K39+O39)/3</f>
        <v>704.33333333333337</v>
      </c>
      <c r="R39" s="5">
        <f>Q39*F39</f>
        <v>704333.33333333337</v>
      </c>
      <c r="S39" s="4">
        <f t="shared" si="10"/>
        <v>704.3</v>
      </c>
      <c r="T39" s="5">
        <f t="shared" si="11"/>
        <v>704300</v>
      </c>
    </row>
    <row r="40" spans="3:20" ht="15.75" thickBot="1" x14ac:dyDescent="0.3">
      <c r="C40" s="48" t="s">
        <v>36</v>
      </c>
      <c r="D40" s="49"/>
      <c r="E40" s="49"/>
      <c r="F40" s="49"/>
      <c r="G40" s="50"/>
      <c r="H40" s="25">
        <f>SUM(H37:H39)</f>
        <v>3460000</v>
      </c>
      <c r="I40" s="50"/>
      <c r="J40" s="25">
        <f>SUM(J37:J39)</f>
        <v>0</v>
      </c>
      <c r="K40" s="50"/>
      <c r="L40" s="25">
        <f>SUM(L37:L39)</f>
        <v>3476000</v>
      </c>
      <c r="M40" s="50"/>
      <c r="N40" s="25">
        <f>SUM(N37:N39)</f>
        <v>2950000</v>
      </c>
      <c r="O40" s="50"/>
      <c r="P40" s="25">
        <f>SUM(P37:P39)</f>
        <v>3407000</v>
      </c>
      <c r="Q40" s="50"/>
      <c r="R40" s="25">
        <f>SUM(R37:R39)</f>
        <v>3436833.3333333335</v>
      </c>
      <c r="S40" s="50"/>
      <c r="T40" s="25">
        <f>SUM(T37:T39)</f>
        <v>3436900</v>
      </c>
    </row>
    <row r="41" spans="3:20" ht="15.75" thickBot="1" x14ac:dyDescent="0.3">
      <c r="C41" s="51"/>
      <c r="D41" s="51"/>
      <c r="E41" s="51"/>
      <c r="F41" s="51"/>
      <c r="G41" s="51"/>
      <c r="H41" s="51"/>
      <c r="I41" s="51"/>
      <c r="J41" s="51"/>
      <c r="K41" s="51"/>
      <c r="L41" s="51"/>
      <c r="M41" s="51"/>
      <c r="N41" s="51"/>
      <c r="O41" s="51"/>
      <c r="P41" s="51"/>
      <c r="Q41" s="51"/>
      <c r="R41" s="51"/>
    </row>
    <row r="42" spans="3:20" ht="15.75" thickBot="1" x14ac:dyDescent="0.3">
      <c r="C42" s="65"/>
      <c r="D42" s="66"/>
      <c r="E42" s="66"/>
      <c r="F42" s="67"/>
      <c r="G42" s="26" t="s">
        <v>6</v>
      </c>
      <c r="H42" s="24">
        <f>H40+H34+H26</f>
        <v>23941088</v>
      </c>
      <c r="I42" s="26" t="s">
        <v>6</v>
      </c>
      <c r="J42" s="24">
        <f>J40+J34+J26</f>
        <v>18580827</v>
      </c>
      <c r="K42" s="26" t="s">
        <v>6</v>
      </c>
      <c r="L42" s="24">
        <f>L40+L34+L26</f>
        <v>24620900</v>
      </c>
      <c r="M42" s="26" t="s">
        <v>6</v>
      </c>
      <c r="N42" s="24">
        <f>N40+N34+N26</f>
        <v>2950000</v>
      </c>
      <c r="O42" s="26" t="s">
        <v>6</v>
      </c>
      <c r="P42" s="24">
        <f>P40+P34+P26</f>
        <v>3407000</v>
      </c>
      <c r="Q42" s="26" t="s">
        <v>6</v>
      </c>
      <c r="R42" s="24">
        <f>R40+R34+R26</f>
        <v>24335271.666666664</v>
      </c>
      <c r="S42" s="26" t="s">
        <v>6</v>
      </c>
      <c r="T42" s="24">
        <f>T40+T34+T26</f>
        <v>24333740</v>
      </c>
    </row>
  </sheetData>
  <mergeCells count="40">
    <mergeCell ref="J4:J5"/>
    <mergeCell ref="C4:C5"/>
    <mergeCell ref="G3:H3"/>
    <mergeCell ref="G2:H2"/>
    <mergeCell ref="S1:T1"/>
    <mergeCell ref="S2:T2"/>
    <mergeCell ref="S3:T3"/>
    <mergeCell ref="S4:S5"/>
    <mergeCell ref="T4:T5"/>
    <mergeCell ref="M1:N1"/>
    <mergeCell ref="M2:N2"/>
    <mergeCell ref="M3:N3"/>
    <mergeCell ref="M4:M5"/>
    <mergeCell ref="N4:N5"/>
    <mergeCell ref="O1:P1"/>
    <mergeCell ref="O2:P2"/>
    <mergeCell ref="C42:F42"/>
    <mergeCell ref="K1:L1"/>
    <mergeCell ref="K2:L2"/>
    <mergeCell ref="K3:L3"/>
    <mergeCell ref="K4:K5"/>
    <mergeCell ref="L4:L5"/>
    <mergeCell ref="E4:E5"/>
    <mergeCell ref="F4:F5"/>
    <mergeCell ref="D4:D5"/>
    <mergeCell ref="G4:G5"/>
    <mergeCell ref="H4:H5"/>
    <mergeCell ref="G1:H1"/>
    <mergeCell ref="I1:J1"/>
    <mergeCell ref="I2:J2"/>
    <mergeCell ref="I3:J3"/>
    <mergeCell ref="I4:I5"/>
    <mergeCell ref="O3:P3"/>
    <mergeCell ref="O4:O5"/>
    <mergeCell ref="P4:P5"/>
    <mergeCell ref="Q1:R1"/>
    <mergeCell ref="Q2:R2"/>
    <mergeCell ref="Q3:R3"/>
    <mergeCell ref="Q4:Q5"/>
    <mergeCell ref="R4:R5"/>
  </mergeCells>
  <pageMargins left="0.511811024" right="0.511811024" top="0.78740157499999996" bottom="0.78740157499999996" header="0.31496062000000002" footer="0.31496062000000002"/>
  <pageSetup paperSize="9" scale="44" orientation="landscape" r:id="rId1"/>
  <ignoredErrors>
    <ignoredError sqref="S8:S25 S29" formula="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Plan1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Wilton Werner Zukowski</dc:creator>
  <cp:lastModifiedBy>Chaiana Bertusso Ferreira</cp:lastModifiedBy>
  <cp:lastPrinted>2024-05-22T21:00:01Z</cp:lastPrinted>
  <dcterms:created xsi:type="dcterms:W3CDTF">2022-12-02T10:33:09Z</dcterms:created>
  <dcterms:modified xsi:type="dcterms:W3CDTF">2024-06-24T18:37:12Z</dcterms:modified>
</cp:coreProperties>
</file>